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Estadísticas\Estadísticas\Actualización Estadisticas pág web\2025\9. Septiembre\Operaciones ITBIS\"/>
    </mc:Choice>
  </mc:AlternateContent>
  <xr:revisionPtr revIDLastSave="0" documentId="13_ncr:1_{28943D43-0DED-4BB6-89EC-2CEB7C922B63}" xr6:coauthVersionLast="47" xr6:coauthVersionMax="47" xr10:uidLastSave="{00000000-0000-0000-0000-000000000000}"/>
  <bookViews>
    <workbookView xWindow="28680" yWindow="-120" windowWidth="29040" windowHeight="15720" tabRatio="746" xr2:uid="{98ACDC81-189B-4B83-BE0E-1AD5F50AA69F}"/>
  </bookViews>
  <sheets>
    <sheet name="2025" sheetId="18" r:id="rId1"/>
    <sheet name="2024" sheetId="16" r:id="rId2"/>
    <sheet name="2023" sheetId="14" r:id="rId3"/>
    <sheet name="2022" sheetId="12" r:id="rId4"/>
    <sheet name="2021" sheetId="8" r:id="rId5"/>
    <sheet name="2020" sheetId="9" r:id="rId6"/>
    <sheet name="2019" sheetId="10" r:id="rId7"/>
    <sheet name="2018" sheetId="11" r:id="rId8"/>
    <sheet name="2017" sheetId="4" r:id="rId9"/>
    <sheet name="2016" sheetId="3" r:id="rId10"/>
    <sheet name="2015" sheetId="2" r:id="rId11"/>
    <sheet name="Resumen 2015-2024" sheetId="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8" l="1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16" i="18"/>
  <c r="O63" i="16" l="1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D63" i="16" l="1"/>
  <c r="C63" i="16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48" i="12" l="1"/>
  <c r="O38" i="12"/>
  <c r="O16" i="12"/>
  <c r="O63" i="12" l="1"/>
  <c r="O20" i="12"/>
  <c r="O29" i="12" l="1"/>
  <c r="O22" i="12"/>
  <c r="O57" i="12"/>
  <c r="O17" i="12"/>
  <c r="O18" i="12"/>
  <c r="O19" i="12"/>
  <c r="O21" i="12"/>
  <c r="O23" i="12"/>
  <c r="O24" i="12"/>
  <c r="O25" i="12"/>
  <c r="O26" i="12"/>
  <c r="O27" i="12"/>
  <c r="O28" i="12"/>
  <c r="O30" i="12"/>
  <c r="O31" i="12"/>
  <c r="O32" i="12"/>
  <c r="O33" i="12"/>
  <c r="O34" i="12"/>
  <c r="O35" i="12"/>
  <c r="O36" i="12"/>
  <c r="O37" i="12"/>
  <c r="O39" i="12"/>
  <c r="O40" i="12"/>
  <c r="O41" i="12"/>
  <c r="O42" i="12"/>
  <c r="O43" i="12"/>
  <c r="O44" i="12"/>
  <c r="O45" i="12"/>
  <c r="O46" i="12"/>
  <c r="O47" i="12"/>
  <c r="O49" i="12"/>
  <c r="O50" i="12"/>
  <c r="O51" i="12"/>
  <c r="O52" i="12"/>
  <c r="O53" i="12"/>
  <c r="O54" i="12"/>
  <c r="O55" i="12"/>
  <c r="O56" i="12"/>
  <c r="O58" i="12"/>
  <c r="O59" i="12"/>
  <c r="O60" i="12"/>
  <c r="O61" i="12"/>
  <c r="O62" i="12"/>
  <c r="O17" i="8" l="1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O63" i="11" l="1"/>
  <c r="O61" i="11"/>
  <c r="O60" i="11"/>
  <c r="O59" i="11"/>
  <c r="O62" i="11"/>
  <c r="O58" i="11"/>
  <c r="O57" i="11"/>
  <c r="O56" i="11"/>
  <c r="O55" i="11"/>
  <c r="O53" i="11"/>
  <c r="O52" i="11"/>
  <c r="O54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2" i="9"/>
  <c r="M62" i="9"/>
  <c r="L62" i="9"/>
  <c r="K62" i="9"/>
  <c r="J62" i="9"/>
  <c r="I62" i="9"/>
  <c r="H62" i="9"/>
  <c r="G62" i="9"/>
  <c r="F62" i="9"/>
  <c r="E62" i="9"/>
  <c r="D62" i="9"/>
  <c r="C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62" i="9" l="1"/>
  <c r="O63" i="4"/>
  <c r="O62" i="4"/>
  <c r="O61" i="4"/>
  <c r="O60" i="4"/>
  <c r="O59" i="4"/>
  <c r="O58" i="4"/>
  <c r="O57" i="4"/>
  <c r="O56" i="4"/>
  <c r="O55" i="4"/>
  <c r="O54" i="4"/>
  <c r="O53" i="4"/>
  <c r="N52" i="4"/>
  <c r="N49" i="4" s="1"/>
  <c r="M52" i="4"/>
  <c r="M49" i="4" s="1"/>
  <c r="L52" i="4"/>
  <c r="L49" i="4" s="1"/>
  <c r="K52" i="4"/>
  <c r="K49" i="4" s="1"/>
  <c r="J52" i="4"/>
  <c r="J49" i="4" s="1"/>
  <c r="I52" i="4"/>
  <c r="H52" i="4"/>
  <c r="H49" i="4" s="1"/>
  <c r="G52" i="4"/>
  <c r="F52" i="4"/>
  <c r="F49" i="4" s="1"/>
  <c r="E52" i="4"/>
  <c r="E49" i="4" s="1"/>
  <c r="D52" i="4"/>
  <c r="D49" i="4" s="1"/>
  <c r="C52" i="4"/>
  <c r="C49" i="4" s="1"/>
  <c r="O51" i="4"/>
  <c r="O50" i="4"/>
  <c r="I49" i="4"/>
  <c r="G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N25" i="4"/>
  <c r="N22" i="4" s="1"/>
  <c r="M25" i="4"/>
  <c r="M22" i="4" s="1"/>
  <c r="L25" i="4"/>
  <c r="L22" i="4" s="1"/>
  <c r="K25" i="4"/>
  <c r="K22" i="4" s="1"/>
  <c r="J25" i="4"/>
  <c r="J22" i="4" s="1"/>
  <c r="I25" i="4"/>
  <c r="I22" i="4" s="1"/>
  <c r="H25" i="4"/>
  <c r="H22" i="4" s="1"/>
  <c r="G25" i="4"/>
  <c r="G22" i="4" s="1"/>
  <c r="F25" i="4"/>
  <c r="F22" i="4" s="1"/>
  <c r="E25" i="4"/>
  <c r="E22" i="4" s="1"/>
  <c r="D25" i="4"/>
  <c r="D22" i="4" s="1"/>
  <c r="C25" i="4"/>
  <c r="O24" i="4"/>
  <c r="O23" i="4"/>
  <c r="O21" i="4"/>
  <c r="O20" i="4"/>
  <c r="O19" i="4"/>
  <c r="O18" i="4"/>
  <c r="N17" i="4"/>
  <c r="M17" i="4"/>
  <c r="L17" i="4"/>
  <c r="K17" i="4"/>
  <c r="J17" i="4"/>
  <c r="I17" i="4"/>
  <c r="H17" i="4"/>
  <c r="G17" i="4"/>
  <c r="F17" i="4"/>
  <c r="E17" i="4"/>
  <c r="D17" i="4"/>
  <c r="C17" i="4"/>
  <c r="I64" i="4" l="1"/>
  <c r="F64" i="4"/>
  <c r="H64" i="4"/>
  <c r="K64" i="4"/>
  <c r="L64" i="4"/>
  <c r="O52" i="4"/>
  <c r="O17" i="4"/>
  <c r="D64" i="4"/>
  <c r="O25" i="4"/>
  <c r="N64" i="4"/>
  <c r="G64" i="4"/>
  <c r="J64" i="4"/>
  <c r="O49" i="4"/>
  <c r="E64" i="4"/>
  <c r="M64" i="4"/>
  <c r="C22" i="4"/>
  <c r="O22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J49" i="3" s="1"/>
  <c r="I52" i="3"/>
  <c r="I49" i="3" s="1"/>
  <c r="H52" i="3"/>
  <c r="H49" i="3" s="1"/>
  <c r="G52" i="3"/>
  <c r="G49" i="3" s="1"/>
  <c r="F52" i="3"/>
  <c r="E52" i="3"/>
  <c r="E49" i="3" s="1"/>
  <c r="D52" i="3"/>
  <c r="D49" i="3" s="1"/>
  <c r="C52" i="3"/>
  <c r="C49" i="3" s="1"/>
  <c r="O51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C64" i="4" l="1"/>
  <c r="O64" i="4" s="1"/>
  <c r="O52" i="3"/>
  <c r="G64" i="3"/>
  <c r="N64" i="3"/>
  <c r="M64" i="3"/>
  <c r="O25" i="3"/>
  <c r="O17" i="3"/>
  <c r="E64" i="3"/>
  <c r="I64" i="3"/>
  <c r="K64" i="3"/>
  <c r="J64" i="3"/>
  <c r="D64" i="3"/>
  <c r="L64" i="3"/>
  <c r="H64" i="3"/>
  <c r="F49" i="3"/>
  <c r="O49" i="3" s="1"/>
  <c r="C22" i="3"/>
  <c r="O22" i="3" s="1"/>
  <c r="O62" i="2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F48" i="2" s="1"/>
  <c r="E51" i="2"/>
  <c r="E48" i="2" s="1"/>
  <c r="D51" i="2"/>
  <c r="D48" i="2" s="1"/>
  <c r="C51" i="2"/>
  <c r="O50" i="2"/>
  <c r="O49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N24" i="2"/>
  <c r="N21" i="2" s="1"/>
  <c r="M24" i="2"/>
  <c r="M21" i="2" s="1"/>
  <c r="L24" i="2"/>
  <c r="L21" i="2" s="1"/>
  <c r="K24" i="2"/>
  <c r="K21" i="2" s="1"/>
  <c r="J24" i="2"/>
  <c r="J21" i="2" s="1"/>
  <c r="I24" i="2"/>
  <c r="I21" i="2" s="1"/>
  <c r="H24" i="2"/>
  <c r="H21" i="2" s="1"/>
  <c r="G24" i="2"/>
  <c r="G21" i="2" s="1"/>
  <c r="F24" i="2"/>
  <c r="F21" i="2" s="1"/>
  <c r="E24" i="2"/>
  <c r="E21" i="2" s="1"/>
  <c r="D24" i="2"/>
  <c r="D21" i="2" s="1"/>
  <c r="C24" i="2"/>
  <c r="C21" i="2" s="1"/>
  <c r="O23" i="2"/>
  <c r="O22" i="2"/>
  <c r="O20" i="2"/>
  <c r="O19" i="2"/>
  <c r="O18" i="2"/>
  <c r="O17" i="2"/>
  <c r="N16" i="2"/>
  <c r="M16" i="2"/>
  <c r="L16" i="2"/>
  <c r="K16" i="2"/>
  <c r="J16" i="2"/>
  <c r="I16" i="2"/>
  <c r="H16" i="2"/>
  <c r="G16" i="2"/>
  <c r="F16" i="2"/>
  <c r="E16" i="2"/>
  <c r="D16" i="2"/>
  <c r="C16" i="2"/>
  <c r="F64" i="3" l="1"/>
  <c r="E63" i="2"/>
  <c r="L63" i="2"/>
  <c r="J63" i="2"/>
  <c r="K63" i="2"/>
  <c r="O51" i="2"/>
  <c r="I63" i="2"/>
  <c r="O21" i="2"/>
  <c r="D63" i="2"/>
  <c r="F63" i="2"/>
  <c r="N63" i="2"/>
  <c r="G63" i="2"/>
  <c r="M63" i="2"/>
  <c r="H63" i="2"/>
  <c r="O16" i="2"/>
  <c r="O24" i="2"/>
  <c r="C48" i="2"/>
  <c r="C64" i="3"/>
  <c r="O64" i="3" l="1"/>
  <c r="C63" i="2"/>
  <c r="O63" i="2" s="1"/>
  <c r="O48" i="2"/>
</calcChain>
</file>

<file path=xl/sharedStrings.xml><?xml version="1.0" encoding="utf-8"?>
<sst xmlns="http://schemas.openxmlformats.org/spreadsheetml/2006/main" count="852" uniqueCount="110">
  <si>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</si>
  <si>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</si>
  <si>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</si>
  <si>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</si>
  <si>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</si>
  <si>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</si>
  <si>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</si>
  <si>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</si>
  <si>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</si>
  <si>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</si>
  <si>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</si>
  <si>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</si>
  <si>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</si>
  <si>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</si>
  <si>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</si>
  <si>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</si>
  <si>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</si>
  <si>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</si>
  <si>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</si>
  <si>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</si>
  <si>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</si>
  <si>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</si>
  <si>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</si>
  <si>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</si>
  <si>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</si>
  <si>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</si>
  <si>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</si>
  <si>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</si>
  <si>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</si>
  <si>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</si>
  <si>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</si>
  <si>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</si>
  <si>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</si>
  <si>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</si>
  <si>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</si>
  <si>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</si>
  <si>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</si>
  <si>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</si>
  <si>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</si>
  <si>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</si>
  <si>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</si>
  <si>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</si>
  <si>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</si>
  <si>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</si>
  <si>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</si>
  <si>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</si>
  <si>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</si>
  <si>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</si>
  <si>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</si>
  <si>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</si>
  <si>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</si>
  <si>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</si>
  <si>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</si>
  <si>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</si>
  <si>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</si>
  <si>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</si>
  <si>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</si>
  <si>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</si>
  <si>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</si>
  <si>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</si>
  <si>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</si>
  <si>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</si>
  <si>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</si>
  <si>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</si>
  <si>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</si>
  <si>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</si>
  <si>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</si>
  <si>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</si>
  <si>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</si>
  <si>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</si>
  <si>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>Fuente: Declaración Jurada y/o Pago del ITBIS (Formulario IT-1) de los contribuyentes.</t>
  </si>
  <si>
    <t>Sección de Estadísticas</t>
  </si>
  <si>
    <t>Operaciones Gravadas del ITBIS según Actividad Económica</t>
  </si>
  <si>
    <r>
      <t xml:space="preserve">2018 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</si>
  <si>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</si>
  <si>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</si>
  <si>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</si>
  <si>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</si>
  <si>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t xml:space="preserve">b/ Electricidad, Gas y Agua incluye un estimado de las operaciones de esta actividad.    
</t>
  </si>
  <si>
    <t xml:space="preserve"> Impuestos Internos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</si>
  <si>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</si>
  <si>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</si>
  <si>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</si>
  <si>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</si>
  <si>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2016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</si>
  <si>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2015 </t>
    </r>
    <r>
      <rPr>
        <b/>
        <vertAlign val="superscript"/>
        <sz val="10"/>
        <color theme="0"/>
        <rFont val="Times New Roman"/>
        <family val="1"/>
      </rPr>
      <t>a/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</si>
  <si>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</si>
  <si>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febrero 2021.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</si>
  <si>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</si>
  <si>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Dirección General de Impuestos Internos</t>
  </si>
  <si>
    <t>Nota: Datos generados el 04 de febrero de 2019. Los mismos pueden presentar cambios por rectificaciones que hacen los contribuyentes en sus declaraciones.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</si>
  <si>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</si>
  <si>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</si>
  <si>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</si>
  <si>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c/</t>
    </r>
  </si>
  <si>
    <t>a/ A partir de agosto 2017, se traslada parte de la producción a Zona Franca; por tanto, algunas declaraciones son realizadas en la Dirección General de Aduanas.</t>
  </si>
  <si>
    <r>
      <t>Elaboración de Productos de Tabaco</t>
    </r>
    <r>
      <rPr>
        <vertAlign val="superscript"/>
        <sz val="10"/>
        <color rgb="FF000000"/>
        <rFont val="Times New Roman"/>
        <family val="1"/>
      </rPr>
      <t>a/</t>
    </r>
  </si>
  <si>
    <r>
      <t>Elaboración de Productos de Tabaco</t>
    </r>
    <r>
      <rPr>
        <vertAlign val="superscript"/>
        <sz val="10"/>
        <color theme="1"/>
        <rFont val="Times New Roman"/>
        <family val="1"/>
      </rPr>
      <t>b/</t>
    </r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</si>
  <si>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</si>
  <si>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</si>
  <si>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</si>
  <si>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</si>
  <si>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</si>
  <si>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</si>
  <si>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</si>
  <si>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</si>
  <si>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</si>
  <si>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</si>
  <si>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</si>
  <si>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01 de octubre de 2025.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</si>
</sst>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  <numFmt numFmtId="167" formatCode="#,##0.0000"/>
    <numFmt numFmtId="168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41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Protection="0"/>
    <xf numFmtId="9" fontId="19" fillId="0" borderId="0" applyFont="0" applyFill="0" applyBorder="0" applyAlignment="0" applyProtection="0"/>
  </cellStyleXfs>
  <cellXfs count="214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5" fillId="2" borderId="3" xfId="0" applyFont="1" applyFill="1" applyBorder="1" applyAlignment="1">
      <alignment horizontal="left"/>
    </xf>
    <xf numFmtId="164" fontId="15" fillId="2" borderId="3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 indent="1"/>
    </xf>
    <xf numFmtId="164" fontId="11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 indent="1"/>
    </xf>
    <xf numFmtId="164" fontId="15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indent="2"/>
    </xf>
    <xf numFmtId="0" fontId="17" fillId="2" borderId="0" xfId="0" applyFont="1" applyFill="1"/>
    <xf numFmtId="43" fontId="18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1" fillId="0" borderId="0" xfId="0" applyFont="1" applyAlignment="1">
      <alignment horizontal="left" indent="2"/>
    </xf>
    <xf numFmtId="0" fontId="19" fillId="5" borderId="13" xfId="3" applyFill="1" applyBorder="1"/>
    <xf numFmtId="0" fontId="19" fillId="5" borderId="14" xfId="3" applyFill="1" applyBorder="1"/>
    <xf numFmtId="0" fontId="19" fillId="0" borderId="0" xfId="3" applyNumberFormat="1"/>
    <xf numFmtId="0" fontId="19" fillId="5" borderId="15" xfId="3" applyFill="1" applyBorder="1"/>
    <xf numFmtId="49" fontId="25" fillId="5" borderId="18" xfId="3" applyNumberFormat="1" applyFont="1" applyFill="1" applyBorder="1" applyAlignment="1">
      <alignment horizontal="left"/>
    </xf>
    <xf numFmtId="164" fontId="25" fillId="5" borderId="18" xfId="3" applyNumberFormat="1" applyFont="1" applyFill="1" applyBorder="1" applyAlignment="1">
      <alignment horizontal="right"/>
    </xf>
    <xf numFmtId="164" fontId="25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 applyAlignment="1">
      <alignment horizontal="left"/>
    </xf>
    <xf numFmtId="49" fontId="24" fillId="5" borderId="19" xfId="3" applyNumberFormat="1" applyFont="1" applyFill="1" applyBorder="1" applyAlignment="1">
      <alignment horizontal="left"/>
    </xf>
    <xf numFmtId="164" fontId="24" fillId="5" borderId="19" xfId="3" applyNumberFormat="1" applyFont="1" applyFill="1" applyBorder="1" applyAlignment="1">
      <alignment horizontal="right"/>
    </xf>
    <xf numFmtId="49" fontId="24" fillId="5" borderId="18" xfId="3" applyNumberFormat="1" applyFont="1" applyFill="1" applyBorder="1" applyAlignment="1">
      <alignment horizontal="left"/>
    </xf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49" fontId="24" fillId="5" borderId="0" xfId="3" applyNumberFormat="1" applyFont="1" applyFill="1" applyBorder="1" applyAlignment="1">
      <alignment horizontal="left"/>
    </xf>
    <xf numFmtId="49" fontId="26" fillId="5" borderId="0" xfId="3" applyNumberFormat="1" applyFont="1" applyFill="1" applyBorder="1"/>
    <xf numFmtId="0" fontId="26" fillId="5" borderId="0" xfId="3" applyFont="1" applyFill="1" applyBorder="1"/>
    <xf numFmtId="166" fontId="27" fillId="5" borderId="0" xfId="3" applyNumberFormat="1" applyFont="1" applyFill="1" applyBorder="1" applyAlignment="1">
      <alignment horizontal="center"/>
    </xf>
    <xf numFmtId="0" fontId="20" fillId="5" borderId="0" xfId="3" applyFont="1" applyFill="1" applyBorder="1"/>
    <xf numFmtId="49" fontId="26" fillId="5" borderId="0" xfId="3" applyNumberFormat="1" applyFont="1" applyFill="1" applyBorder="1" applyAlignment="1">
      <alignment horizontal="left" vertical="center"/>
    </xf>
    <xf numFmtId="0" fontId="26" fillId="5" borderId="0" xfId="3" applyFont="1" applyFill="1" applyBorder="1" applyAlignment="1">
      <alignment horizontal="left" vertical="center"/>
    </xf>
    <xf numFmtId="0" fontId="19" fillId="0" borderId="0" xfId="3" applyNumberFormat="1" applyBorder="1"/>
    <xf numFmtId="10" fontId="19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9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9" fillId="5" borderId="1" xfId="3" applyFill="1" applyBorder="1"/>
    <xf numFmtId="0" fontId="20" fillId="5" borderId="1" xfId="3" applyFont="1" applyFill="1" applyBorder="1" applyAlignment="1">
      <alignment horizontal="center"/>
    </xf>
    <xf numFmtId="49" fontId="22" fillId="4" borderId="27" xfId="3" applyNumberFormat="1" applyFont="1" applyFill="1" applyBorder="1" applyAlignment="1">
      <alignment horizontal="center"/>
    </xf>
    <xf numFmtId="49" fontId="22" fillId="4" borderId="29" xfId="3" applyNumberFormat="1" applyFont="1" applyFill="1" applyBorder="1" applyAlignment="1">
      <alignment horizontal="left" vertical="center"/>
    </xf>
    <xf numFmtId="164" fontId="22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5" fillId="0" borderId="0" xfId="3" applyNumberFormat="1" applyFont="1" applyFill="1" applyBorder="1" applyAlignment="1">
      <alignment horizontal="left"/>
    </xf>
    <xf numFmtId="49" fontId="25" fillId="5" borderId="18" xfId="0" applyNumberFormat="1" applyFont="1" applyFill="1" applyBorder="1" applyAlignment="1">
      <alignment horizontal="left"/>
    </xf>
    <xf numFmtId="164" fontId="25" fillId="5" borderId="18" xfId="0" applyNumberFormat="1" applyFont="1" applyFill="1" applyBorder="1" applyAlignment="1">
      <alignment horizontal="right"/>
    </xf>
    <xf numFmtId="49" fontId="25" fillId="5" borderId="0" xfId="0" applyNumberFormat="1" applyFont="1" applyFill="1" applyAlignment="1">
      <alignment horizontal="left"/>
    </xf>
    <xf numFmtId="164" fontId="25" fillId="5" borderId="0" xfId="0" applyNumberFormat="1" applyFont="1" applyFill="1" applyAlignment="1">
      <alignment horizontal="right"/>
    </xf>
    <xf numFmtId="49" fontId="24" fillId="5" borderId="19" xfId="0" applyNumberFormat="1" applyFont="1" applyFill="1" applyBorder="1" applyAlignment="1">
      <alignment horizontal="left"/>
    </xf>
    <xf numFmtId="164" fontId="24" fillId="5" borderId="19" xfId="0" applyNumberFormat="1" applyFont="1" applyFill="1" applyBorder="1" applyAlignment="1">
      <alignment horizontal="right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2" fillId="4" borderId="33" xfId="0" applyNumberFormat="1" applyFont="1" applyFill="1" applyBorder="1" applyAlignment="1">
      <alignment horizontal="center"/>
    </xf>
    <xf numFmtId="49" fontId="22" fillId="4" borderId="34" xfId="0" applyNumberFormat="1" applyFont="1" applyFill="1" applyBorder="1" applyAlignment="1">
      <alignment horizontal="center"/>
    </xf>
    <xf numFmtId="49" fontId="26" fillId="5" borderId="0" xfId="0" applyNumberFormat="1" applyFont="1" applyFill="1" applyAlignment="1">
      <alignment horizontal="left" vertical="center"/>
    </xf>
    <xf numFmtId="164" fontId="22" fillId="4" borderId="36" xfId="0" applyNumberFormat="1" applyFont="1" applyFill="1" applyBorder="1" applyAlignment="1">
      <alignment horizontal="right" vertical="center"/>
    </xf>
    <xf numFmtId="49" fontId="22" fillId="4" borderId="32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/>
    </xf>
    <xf numFmtId="164" fontId="35" fillId="5" borderId="0" xfId="0" applyNumberFormat="1" applyFont="1" applyFill="1" applyAlignment="1">
      <alignment horizontal="right"/>
    </xf>
    <xf numFmtId="165" fontId="19" fillId="5" borderId="0" xfId="2" applyNumberFormat="1" applyFont="1" applyFill="1" applyBorder="1"/>
    <xf numFmtId="0" fontId="19" fillId="0" borderId="0" xfId="3" applyNumberFormat="1" applyFill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64" fontId="35" fillId="0" borderId="0" xfId="0" applyNumberFormat="1" applyFont="1" applyAlignment="1">
      <alignment horizontal="right"/>
    </xf>
    <xf numFmtId="165" fontId="36" fillId="0" borderId="0" xfId="2" applyNumberFormat="1" applyFont="1" applyFill="1" applyBorder="1"/>
    <xf numFmtId="49" fontId="22" fillId="4" borderId="37" xfId="0" applyNumberFormat="1" applyFont="1" applyFill="1" applyBorder="1" applyAlignment="1">
      <alignment horizontal="center" vertical="center"/>
    </xf>
    <xf numFmtId="49" fontId="22" fillId="4" borderId="37" xfId="0" applyNumberFormat="1" applyFont="1" applyFill="1" applyBorder="1" applyAlignment="1">
      <alignment horizontal="center"/>
    </xf>
    <xf numFmtId="164" fontId="22" fillId="4" borderId="37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2" fillId="4" borderId="38" xfId="0" applyNumberFormat="1" applyFont="1" applyFill="1" applyBorder="1" applyAlignment="1">
      <alignment horizontal="right" vertical="center"/>
    </xf>
    <xf numFmtId="49" fontId="26" fillId="5" borderId="0" xfId="0" applyNumberFormat="1" applyFont="1" applyFill="1" applyAlignment="1">
      <alignment horizontal="left" vertical="center" wrapText="1"/>
    </xf>
    <xf numFmtId="164" fontId="11" fillId="5" borderId="0" xfId="0" applyNumberFormat="1" applyFont="1" applyFill="1" applyAlignment="1">
      <alignment horizontal="right"/>
    </xf>
    <xf numFmtId="164" fontId="15" fillId="5" borderId="0" xfId="0" applyNumberFormat="1" applyFont="1" applyFill="1" applyAlignment="1">
      <alignment horizontal="right"/>
    </xf>
    <xf numFmtId="164" fontId="15" fillId="5" borderId="19" xfId="0" applyNumberFormat="1" applyFont="1" applyFill="1" applyBorder="1" applyAlignment="1">
      <alignment horizontal="right"/>
    </xf>
    <xf numFmtId="164" fontId="15" fillId="5" borderId="18" xfId="0" applyNumberFormat="1" applyFont="1" applyFill="1" applyBorder="1" applyAlignment="1">
      <alignment horizontal="right"/>
    </xf>
    <xf numFmtId="0" fontId="19" fillId="2" borderId="15" xfId="3" applyFill="1" applyBorder="1"/>
    <xf numFmtId="49" fontId="24" fillId="2" borderId="0" xfId="0" applyNumberFormat="1" applyFont="1" applyFill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19" fillId="2" borderId="0" xfId="3" applyNumberFormat="1" applyFill="1"/>
    <xf numFmtId="165" fontId="36" fillId="2" borderId="0" xfId="2" applyNumberFormat="1" applyFont="1" applyFill="1" applyBorder="1"/>
    <xf numFmtId="0" fontId="36" fillId="2" borderId="0" xfId="0" applyFont="1" applyFill="1" applyAlignment="1">
      <alignment horizontal="left" indent="1"/>
    </xf>
    <xf numFmtId="0" fontId="19" fillId="2" borderId="0" xfId="3" applyNumberFormat="1" applyFill="1" applyBorder="1"/>
    <xf numFmtId="164" fontId="22" fillId="0" borderId="38" xfId="0" applyNumberFormat="1" applyFont="1" applyBorder="1" applyAlignment="1">
      <alignment horizontal="right" vertical="center"/>
    </xf>
    <xf numFmtId="165" fontId="26" fillId="5" borderId="0" xfId="2" applyNumberFormat="1" applyFont="1" applyFill="1" applyBorder="1"/>
    <xf numFmtId="49" fontId="26" fillId="5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horizontal="left" vertical="center"/>
    </xf>
    <xf numFmtId="165" fontId="19" fillId="0" borderId="0" xfId="2" applyNumberFormat="1" applyFont="1" applyFill="1" applyBorder="1"/>
    <xf numFmtId="165" fontId="19" fillId="0" borderId="0" xfId="2" applyNumberFormat="1" applyFont="1" applyBorder="1"/>
    <xf numFmtId="165" fontId="19" fillId="0" borderId="0" xfId="2" applyNumberFormat="1" applyFont="1"/>
    <xf numFmtId="49" fontId="24" fillId="0" borderId="0" xfId="0" applyNumberFormat="1" applyFont="1" applyAlignment="1">
      <alignment horizontal="left"/>
    </xf>
    <xf numFmtId="9" fontId="19" fillId="0" borderId="0" xfId="2" applyFont="1"/>
    <xf numFmtId="49" fontId="25" fillId="2" borderId="18" xfId="0" applyNumberFormat="1" applyFont="1" applyFill="1" applyBorder="1" applyAlignment="1">
      <alignment horizontal="left"/>
    </xf>
    <xf numFmtId="164" fontId="25" fillId="2" borderId="18" xfId="0" applyNumberFormat="1" applyFont="1" applyFill="1" applyBorder="1" applyAlignment="1">
      <alignment horizontal="right"/>
    </xf>
    <xf numFmtId="49" fontId="25" fillId="2" borderId="0" xfId="0" applyNumberFormat="1" applyFont="1" applyFill="1" applyAlignment="1">
      <alignment horizontal="left"/>
    </xf>
    <xf numFmtId="164" fontId="25" fillId="2" borderId="0" xfId="0" applyNumberFormat="1" applyFont="1" applyFill="1" applyAlignment="1">
      <alignment horizontal="right"/>
    </xf>
    <xf numFmtId="49" fontId="24" fillId="2" borderId="18" xfId="0" applyNumberFormat="1" applyFont="1" applyFill="1" applyBorder="1" applyAlignment="1">
      <alignment horizontal="left"/>
    </xf>
    <xf numFmtId="164" fontId="24" fillId="2" borderId="18" xfId="0" applyNumberFormat="1" applyFont="1" applyFill="1" applyBorder="1" applyAlignment="1">
      <alignment horizontal="right"/>
    </xf>
    <xf numFmtId="0" fontId="19" fillId="2" borderId="13" xfId="3" applyFill="1" applyBorder="1"/>
    <xf numFmtId="49" fontId="30" fillId="5" borderId="0" xfId="3" applyNumberFormat="1" applyFont="1" applyFill="1" applyBorder="1" applyAlignment="1">
      <alignment vertical="center"/>
    </xf>
    <xf numFmtId="49" fontId="37" fillId="5" borderId="0" xfId="3" applyNumberFormat="1" applyFont="1" applyFill="1" applyBorder="1"/>
    <xf numFmtId="0" fontId="19" fillId="0" borderId="0" xfId="3" applyFill="1" applyBorder="1"/>
    <xf numFmtId="49" fontId="21" fillId="5" borderId="0" xfId="3" applyNumberFormat="1" applyFont="1" applyFill="1" applyBorder="1"/>
    <xf numFmtId="49" fontId="20" fillId="5" borderId="0" xfId="3" applyNumberFormat="1" applyFont="1" applyFill="1" applyBorder="1"/>
    <xf numFmtId="167" fontId="19" fillId="0" borderId="0" xfId="3" applyNumberFormat="1"/>
    <xf numFmtId="43" fontId="19" fillId="0" borderId="0" xfId="1" applyFont="1"/>
    <xf numFmtId="43" fontId="19" fillId="0" borderId="0" xfId="3" applyNumberFormat="1"/>
    <xf numFmtId="0" fontId="19" fillId="0" borderId="0" xfId="3" applyNumberFormat="1" applyFill="1"/>
    <xf numFmtId="165" fontId="19" fillId="0" borderId="0" xfId="2" applyNumberFormat="1" applyFont="1" applyFill="1"/>
    <xf numFmtId="168" fontId="19" fillId="0" borderId="0" xfId="1" applyNumberFormat="1" applyFont="1"/>
    <xf numFmtId="43" fontId="19" fillId="2" borderId="0" xfId="1" applyFont="1" applyFill="1"/>
    <xf numFmtId="43" fontId="19" fillId="2" borderId="0" xfId="3" applyNumberFormat="1" applyFill="1"/>
    <xf numFmtId="49" fontId="22" fillId="4" borderId="37" xfId="0" applyNumberFormat="1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49" fontId="21" fillId="5" borderId="0" xfId="3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 vertical="center"/>
    </xf>
    <xf numFmtId="49" fontId="37" fillId="5" borderId="20" xfId="3" applyNumberFormat="1" applyFont="1" applyFill="1" applyBorder="1" applyAlignment="1">
      <alignment horizontal="center"/>
    </xf>
    <xf numFmtId="49" fontId="22" fillId="4" borderId="38" xfId="0" applyNumberFormat="1" applyFont="1" applyFill="1" applyBorder="1" applyAlignment="1">
      <alignment horizontal="center"/>
    </xf>
    <xf numFmtId="49" fontId="22" fillId="4" borderId="39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16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22" fillId="4" borderId="5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center"/>
    </xf>
    <xf numFmtId="49" fontId="22" fillId="4" borderId="17" xfId="0" applyNumberFormat="1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2" fillId="4" borderId="10" xfId="0" applyNumberFormat="1" applyFont="1" applyFill="1" applyBorder="1" applyAlignment="1">
      <alignment horizontal="center"/>
    </xf>
    <xf numFmtId="49" fontId="22" fillId="4" borderId="31" xfId="0" applyNumberFormat="1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49" fontId="31" fillId="5" borderId="20" xfId="3" applyNumberFormat="1" applyFont="1" applyFill="1" applyBorder="1" applyAlignment="1">
      <alignment horizontal="center"/>
    </xf>
    <xf numFmtId="49" fontId="22" fillId="4" borderId="21" xfId="3" applyNumberFormat="1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49" fontId="22" fillId="4" borderId="22" xfId="3" applyNumberFormat="1" applyFont="1" applyFill="1" applyBorder="1" applyAlignment="1">
      <alignment horizontal="center"/>
    </xf>
    <xf numFmtId="49" fontId="22" fillId="4" borderId="23" xfId="3" applyNumberFormat="1" applyFont="1" applyFill="1" applyBorder="1" applyAlignment="1">
      <alignment horizontal="center"/>
    </xf>
    <xf numFmtId="49" fontId="22" fillId="4" borderId="24" xfId="3" applyNumberFormat="1" applyFont="1" applyFill="1" applyBorder="1" applyAlignment="1">
      <alignment horizontal="center"/>
    </xf>
    <xf numFmtId="49" fontId="22" fillId="4" borderId="25" xfId="3" applyNumberFormat="1" applyFont="1" applyFill="1" applyBorder="1" applyAlignment="1">
      <alignment horizontal="center" vertical="center"/>
    </xf>
    <xf numFmtId="0" fontId="22" fillId="4" borderId="28" xfId="3" applyFont="1" applyFill="1" applyBorder="1" applyAlignment="1">
      <alignment horizontal="center" vertical="center"/>
    </xf>
    <xf numFmtId="0" fontId="30" fillId="5" borderId="14" xfId="3" applyFont="1" applyFill="1" applyBorder="1" applyAlignment="1">
      <alignment horizontal="center" vertical="center"/>
    </xf>
    <xf numFmtId="0" fontId="30" fillId="5" borderId="0" xfId="3" applyFont="1" applyFill="1" applyBorder="1" applyAlignment="1">
      <alignment horizontal="center" vertical="center"/>
    </xf>
    <xf numFmtId="0" fontId="31" fillId="5" borderId="20" xfId="3" applyFont="1" applyFill="1" applyBorder="1" applyAlignment="1">
      <alignment horizontal="center"/>
    </xf>
    <xf numFmtId="0" fontId="21" fillId="5" borderId="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37" fillId="5" borderId="0" xfId="3" applyNumberFormat="1" applyFont="1" applyFill="1" applyBorder="1" applyAlignment="1">
      <alignment horizontal="center"/>
    </xf>
    <xf numFmtId="49" fontId="22" fillId="4" borderId="16" xfId="3" applyNumberFormat="1" applyFont="1" applyFill="1" applyBorder="1" applyAlignment="1">
      <alignment horizontal="center" vertical="center"/>
    </xf>
    <xf numFmtId="0" fontId="22" fillId="4" borderId="29" xfId="3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709515</xdr:colOff>
      <xdr:row>5</xdr:row>
      <xdr:rowOff>46019</xdr:rowOff>
    </xdr:from>
    <xdr:to>
      <xdr:col>19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90A5F3BE-AB7F-4C4A-8506-EAAA72E5B7D2}"/>
            </a:ext>
          </a:extLst>
        </xdr:cNvPr>
        <xdr:cNvGrpSpPr/>
      </xdr:nvGrpSpPr>
      <xdr:grpSpPr>
        <a:xfrm>
          <a:off x="709515" y="1017958"/>
          <a:ext cx="19574848" cy="838446"/>
          <a:chOff x="-553822" y="-67324"/>
          <a:chExt cx="957790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46C9CBB-1F41-CCEA-6518-41E917D41DFF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3D9A7BEB-9F4C-1963-0BFA-AB088C4EE251}"/>
              </a:ext>
            </a:extLst>
          </xdr:cNvPr>
          <xdr:cNvSpPr txBox="1"/>
        </xdr:nvSpPr>
        <xdr:spPr>
          <a:xfrm>
            <a:off x="-553822" y="-47666"/>
            <a:ext cx="6220405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8</xdr:col>
      <xdr:colOff>1001096</xdr:colOff>
      <xdr:row>0</xdr:row>
      <xdr:rowOff>0</xdr:rowOff>
    </xdr:from>
    <xdr:to>
      <xdr:col>11</xdr:col>
      <xdr:colOff>28426</xdr:colOff>
      <xdr:row>3</xdr:row>
      <xdr:rowOff>143608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0E2A9-96BA-4EB1-BD84-2E90AF9EC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438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1127449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58111FFD-A9AE-4524-A5E7-21FB0D4B6FA5}"/>
            </a:ext>
          </a:extLst>
        </xdr:cNvPr>
        <xdr:cNvGrpSpPr/>
      </xdr:nvGrpSpPr>
      <xdr:grpSpPr>
        <a:xfrm>
          <a:off x="1487066" y="1017958"/>
          <a:ext cx="12557450" cy="83844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CD6C4DCB-8D19-2E56-7E87-0D77B79FDDC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26A5F6A8-B0E1-C978-C34D-8B1E3E6836C5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534567</xdr:colOff>
      <xdr:row>0</xdr:row>
      <xdr:rowOff>48597</xdr:rowOff>
    </xdr:from>
    <xdr:to>
      <xdr:col>14</xdr:col>
      <xdr:colOff>815698</xdr:colOff>
      <xdr:row>3</xdr:row>
      <xdr:rowOff>192205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D189D5B-A1CA-4A5E-9116-96196089F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1557" y="48597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963448</xdr:colOff>
      <xdr:row>5</xdr:row>
      <xdr:rowOff>36299</xdr:rowOff>
    </xdr:from>
    <xdr:to>
      <xdr:col>13</xdr:col>
      <xdr:colOff>908707</xdr:colOff>
      <xdr:row>9</xdr:row>
      <xdr:rowOff>131335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7AF750AB-3689-4F16-A04A-200CA46DAFC8}"/>
            </a:ext>
          </a:extLst>
        </xdr:cNvPr>
        <xdr:cNvGrpSpPr/>
      </xdr:nvGrpSpPr>
      <xdr:grpSpPr>
        <a:xfrm>
          <a:off x="1193362" y="977851"/>
          <a:ext cx="14911552" cy="839518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A8545DD-C8AD-419B-9755-B6903132D57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09CE3E55-4A9C-41A2-B972-F4243CAEBCC9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13</xdr:col>
      <xdr:colOff>10948</xdr:colOff>
      <xdr:row>0</xdr:row>
      <xdr:rowOff>0</xdr:rowOff>
    </xdr:from>
    <xdr:to>
      <xdr:col>14</xdr:col>
      <xdr:colOff>932218</xdr:colOff>
      <xdr:row>3</xdr:row>
      <xdr:rowOff>164722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D7A3CD-385C-438A-9763-312BBCC6B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7155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3017556</xdr:colOff>
      <xdr:row>5</xdr:row>
      <xdr:rowOff>46883</xdr:rowOff>
    </xdr:from>
    <xdr:to>
      <xdr:col>13</xdr:col>
      <xdr:colOff>571500</xdr:colOff>
      <xdr:row>9</xdr:row>
      <xdr:rowOff>141919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A2D4143-CEE5-47DF-9B86-A4CBC5563CF6}"/>
            </a:ext>
          </a:extLst>
        </xdr:cNvPr>
        <xdr:cNvGrpSpPr/>
      </xdr:nvGrpSpPr>
      <xdr:grpSpPr>
        <a:xfrm>
          <a:off x="3345639" y="935883"/>
          <a:ext cx="12402361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A8A07DB9-0F81-4D41-B6AC-2E1A813EFD45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439ACF8A-BBD9-478F-B0E7-BBFD284FA782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1005417</xdr:colOff>
      <xdr:row>0</xdr:row>
      <xdr:rowOff>0</xdr:rowOff>
    </xdr:from>
    <xdr:to>
      <xdr:col>14</xdr:col>
      <xdr:colOff>882221</xdr:colOff>
      <xdr:row>3</xdr:row>
      <xdr:rowOff>152679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077116-5DA2-45A1-AA74-7B488D39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4167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6214" y="1075001"/>
          <a:ext cx="14449431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731520</xdr:colOff>
      <xdr:row>5</xdr:row>
      <xdr:rowOff>60960</xdr:rowOff>
    </xdr:from>
    <xdr:to>
      <xdr:col>10</xdr:col>
      <xdr:colOff>723900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731520" y="1022985"/>
          <a:ext cx="1134618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9</xdr:col>
      <xdr:colOff>410830</xdr:colOff>
      <xdr:row>0</xdr:row>
      <xdr:rowOff>66675</xdr:rowOff>
    </xdr:from>
    <xdr:to>
      <xdr:col>11</xdr:col>
      <xdr:colOff>754359</xdr:colOff>
      <xdr:row>4</xdr:row>
      <xdr:rowOff>22504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3030" y="66675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6C43-5153-47C0-9184-625625ECE656}">
  <dimension ref="A1:T70"/>
  <sheetViews>
    <sheetView showGridLines="0" tabSelected="1" zoomScale="98" zoomScaleNormal="98" workbookViewId="0">
      <pane ySplit="15" topLeftCell="A16" activePane="bottomLeft" state="frozen"/>
      <selection pane="bottomLeft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8" width="15.7109375" style="42" customWidth="1"/>
    <col min="9" max="9" width="15.7109375" style="104" customWidth="1"/>
    <col min="10" max="10" width="15.7109375" style="151" customWidth="1"/>
    <col min="11" max="11" width="12.7109375" style="151" customWidth="1"/>
    <col min="12" max="20" width="12.7109375" style="42" customWidth="1"/>
    <col min="21" max="21" width="15.28515625" style="42" bestFit="1" customWidth="1"/>
    <col min="22" max="16384" width="9.140625" style="42"/>
  </cols>
  <sheetData>
    <row r="1" spans="1:20" ht="15.75" customHeight="1" x14ac:dyDescent="0.25">
      <c r="A1" s="142"/>
      <c r="B1" s="160" t="s">
        <v>79</v>
      </c>
      <c r="C1" s="160"/>
      <c r="D1" s="160"/>
      <c r="E1" s="160"/>
      <c r="F1" s="160"/>
      <c r="G1" s="160"/>
      <c r="H1" s="160"/>
      <c r="I1" s="160"/>
      <c r="J1" s="160"/>
      <c r="K1" s="160"/>
      <c r="L1" s="143"/>
      <c r="M1" s="143"/>
      <c r="N1" s="143"/>
      <c r="O1" s="143"/>
      <c r="P1" s="143"/>
      <c r="Q1" s="143"/>
      <c r="R1" s="143"/>
      <c r="S1" s="143"/>
      <c r="T1" s="143"/>
    </row>
    <row r="2" spans="1:20" ht="15.75" customHeight="1" x14ac:dyDescent="0.25">
      <c r="A2" s="43"/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60"/>
      <c r="L2" s="143"/>
      <c r="M2" s="143"/>
      <c r="N2" s="143"/>
      <c r="O2" s="143"/>
      <c r="P2" s="143"/>
      <c r="Q2" s="143"/>
      <c r="R2" s="143"/>
      <c r="S2" s="143"/>
      <c r="T2" s="143"/>
    </row>
    <row r="3" spans="1:20" ht="15.75" customHeight="1" x14ac:dyDescent="0.25">
      <c r="A3" s="43"/>
      <c r="B3" s="160" t="s">
        <v>67</v>
      </c>
      <c r="C3" s="160"/>
      <c r="D3" s="160"/>
      <c r="E3" s="160"/>
      <c r="F3" s="160"/>
      <c r="G3" s="160"/>
      <c r="H3" s="160"/>
      <c r="I3" s="160"/>
      <c r="J3" s="160"/>
      <c r="K3" s="160"/>
      <c r="L3" s="143"/>
      <c r="M3" s="143"/>
      <c r="N3" s="143"/>
      <c r="O3" s="143"/>
      <c r="P3" s="143"/>
      <c r="Q3" s="143"/>
      <c r="R3" s="143"/>
      <c r="S3" s="143"/>
      <c r="T3" s="143"/>
    </row>
    <row r="4" spans="1:20" ht="15" customHeight="1" thickBot="1" x14ac:dyDescent="0.3">
      <c r="A4" s="43"/>
      <c r="B4" s="161" t="s">
        <v>98</v>
      </c>
      <c r="C4" s="161"/>
      <c r="D4" s="161"/>
      <c r="E4" s="161"/>
      <c r="F4" s="161"/>
      <c r="G4" s="161"/>
      <c r="H4" s="161"/>
      <c r="I4" s="161"/>
      <c r="J4" s="161"/>
      <c r="K4" s="161"/>
      <c r="L4" s="144"/>
      <c r="M4" s="144"/>
      <c r="N4" s="144"/>
      <c r="O4" s="144"/>
      <c r="P4" s="144"/>
      <c r="Q4" s="144"/>
      <c r="R4" s="144"/>
      <c r="S4" s="144"/>
      <c r="T4" s="144"/>
    </row>
    <row r="5" spans="1:20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68"/>
      <c r="M5" s="145"/>
      <c r="N5" s="145"/>
      <c r="O5" s="145"/>
      <c r="P5" s="145"/>
      <c r="Q5" s="145"/>
      <c r="R5" s="145"/>
      <c r="S5" s="145"/>
      <c r="T5" s="145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145"/>
      <c r="L6" s="68"/>
      <c r="M6" s="68"/>
      <c r="N6" s="68"/>
      <c r="O6" s="68"/>
      <c r="P6" s="68"/>
      <c r="Q6" s="68"/>
      <c r="R6" s="68"/>
      <c r="S6" s="68"/>
      <c r="T6" s="104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145"/>
      <c r="L7" s="68"/>
      <c r="M7" s="68"/>
      <c r="N7" s="68"/>
      <c r="O7" s="68"/>
      <c r="P7" s="68"/>
      <c r="Q7" s="68"/>
      <c r="R7" s="68"/>
      <c r="S7" s="68"/>
      <c r="T7" s="104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145"/>
      <c r="L8" s="68"/>
      <c r="M8" s="68"/>
      <c r="N8" s="68"/>
      <c r="O8" s="68"/>
      <c r="P8" s="68"/>
      <c r="Q8" s="68"/>
      <c r="R8" s="68"/>
      <c r="S8" s="68"/>
      <c r="T8" s="104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145"/>
      <c r="L9" s="68"/>
      <c r="M9" s="68"/>
      <c r="N9" s="68"/>
      <c r="O9" s="68"/>
      <c r="P9" s="68"/>
      <c r="Q9" s="68"/>
      <c r="R9" s="68"/>
      <c r="S9" s="68"/>
      <c r="T9" s="104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145"/>
      <c r="L10" s="68"/>
      <c r="M10" s="68"/>
      <c r="N10" s="68"/>
      <c r="O10" s="68"/>
      <c r="P10" s="68"/>
      <c r="Q10" s="68"/>
      <c r="R10" s="68"/>
      <c r="S10" s="68"/>
      <c r="T10" s="104"/>
    </row>
    <row r="11" spans="1:20" ht="15" customHeight="1" x14ac:dyDescent="0.25">
      <c r="A11" s="43"/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1:20" ht="15" customHeight="1" x14ac:dyDescent="0.25">
      <c r="A12" s="43"/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145"/>
      <c r="L13" s="68"/>
      <c r="M13" s="68"/>
      <c r="N13" s="68"/>
      <c r="O13" s="68"/>
      <c r="P13" s="68"/>
      <c r="Q13" s="68"/>
      <c r="R13" s="68"/>
      <c r="S13" s="68"/>
      <c r="T13" s="104"/>
    </row>
    <row r="14" spans="1:20" ht="17.25" customHeight="1" x14ac:dyDescent="0.25">
      <c r="A14" s="43"/>
      <c r="B14" s="156" t="s">
        <v>1</v>
      </c>
      <c r="C14" s="162" t="s">
        <v>108</v>
      </c>
      <c r="D14" s="163"/>
      <c r="E14" s="163"/>
      <c r="F14" s="163"/>
      <c r="G14" s="163"/>
      <c r="H14" s="163"/>
      <c r="I14" s="163"/>
      <c r="J14" s="164"/>
      <c r="K14" s="156" t="s">
        <v>2</v>
      </c>
      <c r="M14" s="151"/>
    </row>
    <row r="15" spans="1:20" ht="15" customHeight="1" x14ac:dyDescent="0.25">
      <c r="A15" s="43"/>
      <c r="B15" s="157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57"/>
      <c r="M15" s="151"/>
    </row>
    <row r="16" spans="1:20" ht="15" customHeight="1" thickBot="1" x14ac:dyDescent="0.3">
      <c r="A16" s="43"/>
      <c r="B16" s="90" t="s">
        <v>15</v>
      </c>
      <c r="C16" s="91">
        <v>932370507.25742435</v>
      </c>
      <c r="D16" s="91">
        <v>1143008678.6515908</v>
      </c>
      <c r="E16" s="91">
        <v>1243640100.4624243</v>
      </c>
      <c r="F16" s="91">
        <v>1220530528.9735456</v>
      </c>
      <c r="G16" s="91">
        <v>1092252805.5142272</v>
      </c>
      <c r="H16" s="91">
        <v>1080720410.8846211</v>
      </c>
      <c r="I16" s="91">
        <v>1163092364.7712879</v>
      </c>
      <c r="J16" s="91">
        <v>1104502386.9054546</v>
      </c>
      <c r="K16" s="91">
        <f>SUM(C16:J16)</f>
        <v>8980117783.4205761</v>
      </c>
      <c r="L16" s="152"/>
      <c r="M16" s="152"/>
    </row>
    <row r="17" spans="1:16" s="123" customFormat="1" ht="15" customHeight="1" x14ac:dyDescent="0.25">
      <c r="A17" s="120"/>
      <c r="B17" s="136" t="s">
        <v>16</v>
      </c>
      <c r="C17" s="137">
        <v>5055211.42</v>
      </c>
      <c r="D17" s="137">
        <v>5117093.01</v>
      </c>
      <c r="E17" s="137">
        <v>7382584.9800000004</v>
      </c>
      <c r="F17" s="137">
        <v>6377679.0333333332</v>
      </c>
      <c r="G17" s="137">
        <v>10993639.460000001</v>
      </c>
      <c r="H17" s="137">
        <v>5867502.1133333333</v>
      </c>
      <c r="I17" s="137">
        <v>8204733.1733333329</v>
      </c>
      <c r="J17" s="137">
        <v>7518563.0499999998</v>
      </c>
      <c r="K17" s="137">
        <f t="shared" ref="K17:K63" si="0">SUM(C17:J17)</f>
        <v>56517006.239999995</v>
      </c>
      <c r="L17" s="152"/>
      <c r="M17" s="152"/>
    </row>
    <row r="18" spans="1:16" ht="15" customHeight="1" x14ac:dyDescent="0.25">
      <c r="A18" s="43"/>
      <c r="B18" s="88" t="s">
        <v>17</v>
      </c>
      <c r="C18" s="89">
        <v>314478090.26500005</v>
      </c>
      <c r="D18" s="89">
        <v>352094948.35500002</v>
      </c>
      <c r="E18" s="89">
        <v>521840260.61250001</v>
      </c>
      <c r="F18" s="89">
        <v>362464571.01142424</v>
      </c>
      <c r="G18" s="89">
        <v>417034906.32983333</v>
      </c>
      <c r="H18" s="89">
        <v>327753928.75166661</v>
      </c>
      <c r="I18" s="89">
        <v>416404709.15249997</v>
      </c>
      <c r="J18" s="89">
        <v>381699141.88333338</v>
      </c>
      <c r="K18" s="89">
        <f t="shared" si="0"/>
        <v>3093770556.3612576</v>
      </c>
      <c r="L18" s="152"/>
      <c r="M18" s="152"/>
    </row>
    <row r="19" spans="1:16" ht="15" customHeight="1" x14ac:dyDescent="0.25">
      <c r="A19" s="43"/>
      <c r="B19" s="88" t="s">
        <v>18</v>
      </c>
      <c r="C19" s="89">
        <v>353504949.62727278</v>
      </c>
      <c r="D19" s="89">
        <v>384934605.43227273</v>
      </c>
      <c r="E19" s="89">
        <v>365799896.93727279</v>
      </c>
      <c r="F19" s="89">
        <v>433977672.32545459</v>
      </c>
      <c r="G19" s="89">
        <v>345451223.0660606</v>
      </c>
      <c r="H19" s="89">
        <v>348490659.1346212</v>
      </c>
      <c r="I19" s="89">
        <v>441504108.42878783</v>
      </c>
      <c r="J19" s="89">
        <v>409305550.17878783</v>
      </c>
      <c r="K19" s="89">
        <f t="shared" si="0"/>
        <v>3082968665.1305299</v>
      </c>
      <c r="L19" s="152"/>
      <c r="M19" s="152"/>
    </row>
    <row r="20" spans="1:16" ht="15" customHeight="1" x14ac:dyDescent="0.25">
      <c r="A20" s="43"/>
      <c r="B20" s="88" t="s">
        <v>19</v>
      </c>
      <c r="C20" s="89">
        <v>259332255.94515151</v>
      </c>
      <c r="D20" s="89">
        <v>400862031.85431826</v>
      </c>
      <c r="E20" s="89">
        <v>348617357.93265152</v>
      </c>
      <c r="F20" s="89">
        <v>417710606.60333329</v>
      </c>
      <c r="G20" s="89">
        <v>318773036.6583333</v>
      </c>
      <c r="H20" s="89">
        <v>398608320.88499999</v>
      </c>
      <c r="I20" s="89">
        <v>296978814.01666665</v>
      </c>
      <c r="J20" s="89">
        <v>305979131.79333329</v>
      </c>
      <c r="K20" s="89">
        <f t="shared" si="0"/>
        <v>2746861555.6887875</v>
      </c>
      <c r="L20" s="152"/>
      <c r="M20" s="152"/>
    </row>
    <row r="21" spans="1:16" ht="15" customHeight="1" thickBot="1" x14ac:dyDescent="0.3">
      <c r="A21" s="43"/>
      <c r="B21" s="90" t="s">
        <v>20</v>
      </c>
      <c r="C21" s="91">
        <v>60649462562.381256</v>
      </c>
      <c r="D21" s="91">
        <v>60846453956.758156</v>
      </c>
      <c r="E21" s="91">
        <v>68901063399.149658</v>
      </c>
      <c r="F21" s="91">
        <v>64907493739.201157</v>
      </c>
      <c r="G21" s="91">
        <v>67882786785.981934</v>
      </c>
      <c r="H21" s="91">
        <v>66644186595.91317</v>
      </c>
      <c r="I21" s="91">
        <v>71179181601.462067</v>
      </c>
      <c r="J21" s="91">
        <v>69016316318.376526</v>
      </c>
      <c r="K21" s="91">
        <f t="shared" si="0"/>
        <v>530026944959.22394</v>
      </c>
      <c r="L21" s="152"/>
      <c r="M21" s="152"/>
    </row>
    <row r="22" spans="1:16" ht="15" customHeight="1" x14ac:dyDescent="0.25">
      <c r="A22" s="43"/>
      <c r="B22" s="92" t="s">
        <v>21</v>
      </c>
      <c r="C22" s="93">
        <v>7156794106.0302916</v>
      </c>
      <c r="D22" s="93">
        <v>7894441788.5146074</v>
      </c>
      <c r="E22" s="93">
        <v>8695840716.9682655</v>
      </c>
      <c r="F22" s="93">
        <v>8923096029.2695351</v>
      </c>
      <c r="G22" s="93">
        <v>8645054748.8528404</v>
      </c>
      <c r="H22" s="93">
        <v>8793825571.0063515</v>
      </c>
      <c r="I22" s="93">
        <v>9648916281.4294968</v>
      </c>
      <c r="J22" s="93">
        <v>9049665833.9394493</v>
      </c>
      <c r="K22" s="93">
        <f t="shared" si="0"/>
        <v>68807635076.010834</v>
      </c>
      <c r="L22" s="152"/>
      <c r="M22" s="152"/>
      <c r="N22" s="153"/>
      <c r="O22" s="133"/>
    </row>
    <row r="23" spans="1:16" ht="15" customHeight="1" x14ac:dyDescent="0.25">
      <c r="A23" s="43"/>
      <c r="B23" s="94" t="s">
        <v>22</v>
      </c>
      <c r="C23" s="95">
        <v>1218157676.76</v>
      </c>
      <c r="D23" s="95">
        <v>1305484238.0333333</v>
      </c>
      <c r="E23" s="95">
        <v>1501622335.96</v>
      </c>
      <c r="F23" s="95">
        <v>1309308862.1400001</v>
      </c>
      <c r="G23" s="95">
        <v>1501315911.77</v>
      </c>
      <c r="H23" s="95">
        <v>1491733843.6316667</v>
      </c>
      <c r="I23" s="95">
        <v>1551586595.01</v>
      </c>
      <c r="J23" s="95">
        <v>1541180277.7258332</v>
      </c>
      <c r="K23" s="95">
        <f t="shared" si="0"/>
        <v>11420389741.030834</v>
      </c>
      <c r="L23" s="152"/>
      <c r="M23" s="152"/>
    </row>
    <row r="24" spans="1:16" ht="15" customHeight="1" x14ac:dyDescent="0.25">
      <c r="A24" s="43"/>
      <c r="B24" s="94" t="s">
        <v>23</v>
      </c>
      <c r="C24" s="95">
        <v>52274510779.590973</v>
      </c>
      <c r="D24" s="95">
        <v>51646527930.210228</v>
      </c>
      <c r="E24" s="95">
        <v>58703600346.221405</v>
      </c>
      <c r="F24" s="95">
        <v>54675088847.791626</v>
      </c>
      <c r="G24" s="95">
        <v>57736416125.359085</v>
      </c>
      <c r="H24" s="95">
        <v>56358627181.275162</v>
      </c>
      <c r="I24" s="95">
        <v>59978678725.022568</v>
      </c>
      <c r="J24" s="95">
        <v>58425470206.711227</v>
      </c>
      <c r="K24" s="95">
        <f t="shared" si="0"/>
        <v>449798920142.18231</v>
      </c>
      <c r="L24" s="152"/>
      <c r="M24" s="152"/>
    </row>
    <row r="25" spans="1:16" ht="15" customHeight="1" x14ac:dyDescent="0.25">
      <c r="A25" s="43"/>
      <c r="B25" s="88" t="s">
        <v>81</v>
      </c>
      <c r="C25" s="89">
        <v>1277761237.49</v>
      </c>
      <c r="D25" s="89">
        <v>1228310050.9100001</v>
      </c>
      <c r="E25" s="89">
        <v>1361060218.29</v>
      </c>
      <c r="F25" s="89">
        <v>1328634152.8833334</v>
      </c>
      <c r="G25" s="89">
        <v>1450833195.1141667</v>
      </c>
      <c r="H25" s="89">
        <v>1271567354.8525</v>
      </c>
      <c r="I25" s="89">
        <v>1225013297.0041668</v>
      </c>
      <c r="J25" s="89">
        <v>1279762877.7575002</v>
      </c>
      <c r="K25" s="89">
        <f t="shared" si="0"/>
        <v>10422942384.301666</v>
      </c>
      <c r="L25" s="152"/>
      <c r="M25" s="152"/>
    </row>
    <row r="26" spans="1:16" ht="15" customHeight="1" x14ac:dyDescent="0.25">
      <c r="A26" s="43"/>
      <c r="B26" s="88" t="s">
        <v>24</v>
      </c>
      <c r="C26" s="89">
        <v>864260310.7802273</v>
      </c>
      <c r="D26" s="89">
        <v>1017700458.5186112</v>
      </c>
      <c r="E26" s="89">
        <v>1051546332.8808334</v>
      </c>
      <c r="F26" s="89">
        <v>1068947306.2819445</v>
      </c>
      <c r="G26" s="89">
        <v>1132479111.7966664</v>
      </c>
      <c r="H26" s="89">
        <v>1108215276.1150753</v>
      </c>
      <c r="I26" s="89">
        <v>1225679348.1425757</v>
      </c>
      <c r="J26" s="89">
        <v>1144122734.4416666</v>
      </c>
      <c r="K26" s="89">
        <f t="shared" si="0"/>
        <v>8612950878.9575996</v>
      </c>
      <c r="L26" s="152"/>
      <c r="M26" s="152"/>
    </row>
    <row r="27" spans="1:16" ht="15" customHeight="1" x14ac:dyDescent="0.25">
      <c r="A27" s="43"/>
      <c r="B27" s="88" t="s">
        <v>26</v>
      </c>
      <c r="C27" s="89">
        <v>3932104840.7883334</v>
      </c>
      <c r="D27" s="89">
        <v>3687508510.2383332</v>
      </c>
      <c r="E27" s="89">
        <v>3880501750.8983335</v>
      </c>
      <c r="F27" s="89">
        <v>3683245559.0900002</v>
      </c>
      <c r="G27" s="89">
        <v>4172768009.5300002</v>
      </c>
      <c r="H27" s="89">
        <v>3796056187.3899999</v>
      </c>
      <c r="I27" s="89">
        <v>4073751763.6399999</v>
      </c>
      <c r="J27" s="89">
        <v>3815543143.7108331</v>
      </c>
      <c r="K27" s="89">
        <f t="shared" si="0"/>
        <v>31041479765.285831</v>
      </c>
      <c r="L27" s="152"/>
      <c r="M27" s="152"/>
    </row>
    <row r="28" spans="1:16" ht="15" customHeight="1" x14ac:dyDescent="0.25">
      <c r="A28" s="43"/>
      <c r="B28" s="88" t="s">
        <v>27</v>
      </c>
      <c r="C28" s="89">
        <v>2096333589.5899999</v>
      </c>
      <c r="D28" s="89">
        <v>1519822676.22</v>
      </c>
      <c r="E28" s="89">
        <v>1693135197.4400001</v>
      </c>
      <c r="F28" s="89">
        <v>1664489034.5799999</v>
      </c>
      <c r="G28" s="89">
        <v>1570207419.6500001</v>
      </c>
      <c r="H28" s="89">
        <v>1730763558.04</v>
      </c>
      <c r="I28" s="89">
        <v>1740664005.5999999</v>
      </c>
      <c r="J28" s="89">
        <v>1670922083.54</v>
      </c>
      <c r="K28" s="89">
        <f t="shared" si="0"/>
        <v>13686337564.66</v>
      </c>
      <c r="L28" s="152"/>
      <c r="M28" s="152"/>
    </row>
    <row r="29" spans="1:16" ht="15" customHeight="1" x14ac:dyDescent="0.25">
      <c r="A29" s="43"/>
      <c r="B29" s="88" t="s">
        <v>28</v>
      </c>
      <c r="C29" s="89">
        <v>11308405062.139</v>
      </c>
      <c r="D29" s="89">
        <v>10355414678.709</v>
      </c>
      <c r="E29" s="89">
        <v>12921555186.698999</v>
      </c>
      <c r="F29" s="89">
        <v>12072395862.84</v>
      </c>
      <c r="G29" s="89">
        <v>12715313705.798573</v>
      </c>
      <c r="H29" s="89">
        <v>13262210916.049999</v>
      </c>
      <c r="I29" s="89">
        <v>13208643272.65</v>
      </c>
      <c r="J29" s="89">
        <v>13684748232.58</v>
      </c>
      <c r="K29" s="89">
        <f t="shared" si="0"/>
        <v>99528686917.465561</v>
      </c>
      <c r="L29" s="152"/>
      <c r="M29" s="152"/>
    </row>
    <row r="30" spans="1:16" ht="15" customHeight="1" x14ac:dyDescent="0.25">
      <c r="A30" s="43"/>
      <c r="B30" s="88" t="s">
        <v>29</v>
      </c>
      <c r="C30" s="89">
        <v>394100315.66916668</v>
      </c>
      <c r="D30" s="89">
        <v>386661929.75916666</v>
      </c>
      <c r="E30" s="89">
        <v>405687279.17916667</v>
      </c>
      <c r="F30" s="89">
        <v>514412139.71083331</v>
      </c>
      <c r="G30" s="89">
        <v>522929061.01250005</v>
      </c>
      <c r="H30" s="89">
        <v>415977474.41083336</v>
      </c>
      <c r="I30" s="89">
        <v>476927696.12</v>
      </c>
      <c r="J30" s="89">
        <v>437174174.59083337</v>
      </c>
      <c r="K30" s="89">
        <f t="shared" si="0"/>
        <v>3553870070.4524999</v>
      </c>
      <c r="L30" s="152"/>
      <c r="M30" s="152"/>
      <c r="O30" s="133"/>
    </row>
    <row r="31" spans="1:16" ht="15" customHeight="1" x14ac:dyDescent="0.25">
      <c r="A31" s="43"/>
      <c r="B31" s="88" t="s">
        <v>30</v>
      </c>
      <c r="C31" s="89">
        <v>3138487256.9125004</v>
      </c>
      <c r="D31" s="89">
        <v>3049404378.4691668</v>
      </c>
      <c r="E31" s="89">
        <v>3201756813.1341667</v>
      </c>
      <c r="F31" s="89">
        <v>2945497607.2233329</v>
      </c>
      <c r="G31" s="89">
        <v>3048112062.6700001</v>
      </c>
      <c r="H31" s="89">
        <v>3022265812.0366669</v>
      </c>
      <c r="I31" s="89">
        <v>3324219652.4608331</v>
      </c>
      <c r="J31" s="89">
        <v>3208698733.9800005</v>
      </c>
      <c r="K31" s="89">
        <f t="shared" si="0"/>
        <v>24938442316.886669</v>
      </c>
      <c r="L31" s="152"/>
      <c r="M31" s="152"/>
    </row>
    <row r="32" spans="1:16" ht="15" customHeight="1" x14ac:dyDescent="0.25">
      <c r="A32" s="43"/>
      <c r="B32" s="88" t="s">
        <v>31</v>
      </c>
      <c r="C32" s="89">
        <v>238030292.2525</v>
      </c>
      <c r="D32" s="89">
        <v>273489960.34166664</v>
      </c>
      <c r="E32" s="89">
        <v>310086255.8725</v>
      </c>
      <c r="F32" s="89">
        <v>297900073.31</v>
      </c>
      <c r="G32" s="89">
        <v>220207431.11250001</v>
      </c>
      <c r="H32" s="89">
        <v>268145386.70583332</v>
      </c>
      <c r="I32" s="89">
        <v>286211749.09833336</v>
      </c>
      <c r="J32" s="89">
        <v>269387607.76833332</v>
      </c>
      <c r="K32" s="89">
        <f t="shared" si="0"/>
        <v>2163458756.4616666</v>
      </c>
      <c r="L32" s="152"/>
      <c r="M32" s="152"/>
      <c r="N32" s="148"/>
      <c r="O32" s="149"/>
      <c r="P32" s="149"/>
    </row>
    <row r="33" spans="1:16" ht="15" customHeight="1" x14ac:dyDescent="0.25">
      <c r="A33" s="43"/>
      <c r="B33" s="88" t="s">
        <v>32</v>
      </c>
      <c r="C33" s="89">
        <v>419962925.8175</v>
      </c>
      <c r="D33" s="89">
        <v>453301016.02666664</v>
      </c>
      <c r="E33" s="89">
        <v>443690801.79499996</v>
      </c>
      <c r="F33" s="89">
        <v>504532109.23749995</v>
      </c>
      <c r="G33" s="89">
        <v>572106398.79416656</v>
      </c>
      <c r="H33" s="89">
        <v>502881208.95900005</v>
      </c>
      <c r="I33" s="89">
        <v>508793374.51750004</v>
      </c>
      <c r="J33" s="89">
        <v>503141049.69333339</v>
      </c>
      <c r="K33" s="89">
        <f t="shared" si="0"/>
        <v>3908408884.8406668</v>
      </c>
      <c r="L33" s="152"/>
      <c r="M33" s="152"/>
    </row>
    <row r="34" spans="1:16" ht="15" customHeight="1" x14ac:dyDescent="0.25">
      <c r="A34" s="43"/>
      <c r="B34" s="88" t="s">
        <v>33</v>
      </c>
      <c r="C34" s="89">
        <v>84958866.280000001</v>
      </c>
      <c r="D34" s="89">
        <v>91400878.696666673</v>
      </c>
      <c r="E34" s="89">
        <v>143119676.11000001</v>
      </c>
      <c r="F34" s="89">
        <v>72374860.834166661</v>
      </c>
      <c r="G34" s="89">
        <v>100307677.48999999</v>
      </c>
      <c r="H34" s="89">
        <v>89369360.739999995</v>
      </c>
      <c r="I34" s="89">
        <v>99719828.900000006</v>
      </c>
      <c r="J34" s="89">
        <v>96168470.439999998</v>
      </c>
      <c r="K34" s="89">
        <f t="shared" si="0"/>
        <v>777419619.49083328</v>
      </c>
      <c r="L34" s="152"/>
      <c r="M34" s="152"/>
      <c r="N34" s="149"/>
      <c r="O34" s="149"/>
      <c r="P34" s="150"/>
    </row>
    <row r="35" spans="1:16" ht="15" customHeight="1" x14ac:dyDescent="0.25">
      <c r="A35" s="43"/>
      <c r="B35" s="88" t="s">
        <v>34</v>
      </c>
      <c r="C35" s="89">
        <v>1708767791.2620833</v>
      </c>
      <c r="D35" s="89">
        <v>1524349316.5437498</v>
      </c>
      <c r="E35" s="89">
        <v>1704248437.82375</v>
      </c>
      <c r="F35" s="89">
        <v>1594662735.02</v>
      </c>
      <c r="G35" s="89">
        <v>1741438971.9000001</v>
      </c>
      <c r="H35" s="89">
        <v>1651765316.595</v>
      </c>
      <c r="I35" s="89">
        <v>1633680614.3499999</v>
      </c>
      <c r="J35" s="89">
        <v>1730786217.45</v>
      </c>
      <c r="K35" s="89">
        <f t="shared" si="0"/>
        <v>13289699400.944584</v>
      </c>
      <c r="L35" s="152"/>
      <c r="M35" s="152"/>
    </row>
    <row r="36" spans="1:16" ht="15" customHeight="1" x14ac:dyDescent="0.25">
      <c r="A36" s="43"/>
      <c r="B36" s="88" t="s">
        <v>35</v>
      </c>
      <c r="C36" s="89">
        <v>3938778499.6999998</v>
      </c>
      <c r="D36" s="89">
        <v>4232137065.6999998</v>
      </c>
      <c r="E36" s="89">
        <v>5051054838.5100002</v>
      </c>
      <c r="F36" s="89">
        <v>4333761236.810833</v>
      </c>
      <c r="G36" s="89">
        <v>4598895112.21</v>
      </c>
      <c r="H36" s="89">
        <v>4464805425.75</v>
      </c>
      <c r="I36" s="89">
        <v>4882531263.6400003</v>
      </c>
      <c r="J36" s="89">
        <v>4562917894.1499996</v>
      </c>
      <c r="K36" s="89">
        <f t="shared" si="0"/>
        <v>36064881336.470833</v>
      </c>
      <c r="L36" s="152"/>
      <c r="M36" s="152"/>
    </row>
    <row r="37" spans="1:16" ht="15" customHeight="1" x14ac:dyDescent="0.25">
      <c r="A37" s="43"/>
      <c r="B37" s="88" t="s">
        <v>36</v>
      </c>
      <c r="C37" s="89">
        <v>2941192581.4900007</v>
      </c>
      <c r="D37" s="89">
        <v>2878439545.353334</v>
      </c>
      <c r="E37" s="89">
        <v>3214530064.2833343</v>
      </c>
      <c r="F37" s="89">
        <v>2886087660.3863635</v>
      </c>
      <c r="G37" s="89">
        <v>3080136977.6130295</v>
      </c>
      <c r="H37" s="89">
        <v>2821310556.8249998</v>
      </c>
      <c r="I37" s="89">
        <v>3082360452.3883333</v>
      </c>
      <c r="J37" s="89">
        <v>3005785831.8250003</v>
      </c>
      <c r="K37" s="89">
        <f t="shared" si="0"/>
        <v>23909843670.164394</v>
      </c>
      <c r="L37" s="152"/>
      <c r="M37" s="152"/>
    </row>
    <row r="38" spans="1:16" ht="15" customHeight="1" x14ac:dyDescent="0.25">
      <c r="A38" s="43"/>
      <c r="B38" s="88" t="s">
        <v>37</v>
      </c>
      <c r="C38" s="89">
        <v>741869175.97111106</v>
      </c>
      <c r="D38" s="89">
        <v>827017554.78694439</v>
      </c>
      <c r="E38" s="89">
        <v>879947584.21999979</v>
      </c>
      <c r="F38" s="89">
        <v>832551413.81722212</v>
      </c>
      <c r="G38" s="89">
        <v>1071454698.4921666</v>
      </c>
      <c r="H38" s="89">
        <v>797079148.04299998</v>
      </c>
      <c r="I38" s="89">
        <v>968985962.14049983</v>
      </c>
      <c r="J38" s="89">
        <v>944474296.82277775</v>
      </c>
      <c r="K38" s="89">
        <f t="shared" si="0"/>
        <v>7063379834.2937222</v>
      </c>
      <c r="L38" s="152"/>
      <c r="M38" s="152"/>
    </row>
    <row r="39" spans="1:16" ht="15" customHeight="1" x14ac:dyDescent="0.25">
      <c r="A39" s="43"/>
      <c r="B39" s="88" t="s">
        <v>38</v>
      </c>
      <c r="C39" s="89">
        <v>179582282.91</v>
      </c>
      <c r="D39" s="89">
        <v>157290156.43000001</v>
      </c>
      <c r="E39" s="89">
        <v>201669728.80333334</v>
      </c>
      <c r="F39" s="89">
        <v>197901907.67333335</v>
      </c>
      <c r="G39" s="89">
        <v>226314094.19999999</v>
      </c>
      <c r="H39" s="89">
        <v>234263201.59</v>
      </c>
      <c r="I39" s="89">
        <v>213412879.69</v>
      </c>
      <c r="J39" s="89">
        <v>247431066.09</v>
      </c>
      <c r="K39" s="89">
        <f t="shared" si="0"/>
        <v>1657865317.3866668</v>
      </c>
      <c r="L39" s="152"/>
      <c r="M39" s="152"/>
      <c r="N39" s="149"/>
      <c r="O39" s="149"/>
      <c r="P39" s="150"/>
    </row>
    <row r="40" spans="1:16" ht="15" customHeight="1" x14ac:dyDescent="0.25">
      <c r="A40" s="43"/>
      <c r="B40" s="88" t="s">
        <v>39</v>
      </c>
      <c r="C40" s="89">
        <v>168699397.18000001</v>
      </c>
      <c r="D40" s="89">
        <v>146507943.68000001</v>
      </c>
      <c r="E40" s="89">
        <v>149375721.69</v>
      </c>
      <c r="F40" s="89">
        <v>164828960.37</v>
      </c>
      <c r="G40" s="89">
        <v>172674924.24000001</v>
      </c>
      <c r="H40" s="89">
        <v>176926032.16999999</v>
      </c>
      <c r="I40" s="89">
        <v>186610015.61000001</v>
      </c>
      <c r="J40" s="89">
        <v>168793019.40000001</v>
      </c>
      <c r="K40" s="89">
        <f t="shared" si="0"/>
        <v>1334416014.3400002</v>
      </c>
      <c r="L40" s="152"/>
      <c r="M40" s="152"/>
    </row>
    <row r="41" spans="1:16" ht="15" customHeight="1" x14ac:dyDescent="0.25">
      <c r="A41" s="43"/>
      <c r="B41" s="88" t="s">
        <v>40</v>
      </c>
      <c r="C41" s="89">
        <v>1816571481.8663096</v>
      </c>
      <c r="D41" s="89">
        <v>1872379574.9558334</v>
      </c>
      <c r="E41" s="89">
        <v>2009858450.8816669</v>
      </c>
      <c r="F41" s="89">
        <v>1747741592.8050003</v>
      </c>
      <c r="G41" s="89">
        <v>1743640970.0998812</v>
      </c>
      <c r="H41" s="89">
        <v>1781403473.1816666</v>
      </c>
      <c r="I41" s="89">
        <v>1907724798.1533334</v>
      </c>
      <c r="J41" s="89">
        <v>1837717694.5408335</v>
      </c>
      <c r="K41" s="89">
        <f t="shared" si="0"/>
        <v>14717038036.484528</v>
      </c>
      <c r="L41" s="152"/>
      <c r="M41" s="152"/>
    </row>
    <row r="42" spans="1:16" ht="15" customHeight="1" x14ac:dyDescent="0.25">
      <c r="A42" s="43"/>
      <c r="B42" s="88" t="s">
        <v>41</v>
      </c>
      <c r="C42" s="89">
        <v>22650928.940000001</v>
      </c>
      <c r="D42" s="89">
        <v>24046996.245833334</v>
      </c>
      <c r="E42" s="89">
        <v>42556618.525833331</v>
      </c>
      <c r="F42" s="89">
        <v>24959386.460000001</v>
      </c>
      <c r="G42" s="89">
        <v>26463558.170000002</v>
      </c>
      <c r="H42" s="89">
        <v>34700772.189999998</v>
      </c>
      <c r="I42" s="89">
        <v>47005310.689999998</v>
      </c>
      <c r="J42" s="89">
        <v>60780328.090000004</v>
      </c>
      <c r="K42" s="89">
        <f t="shared" si="0"/>
        <v>283163899.31166673</v>
      </c>
      <c r="L42" s="152"/>
      <c r="M42" s="152"/>
      <c r="N42" s="149"/>
      <c r="O42" s="133"/>
      <c r="P42" s="150"/>
    </row>
    <row r="43" spans="1:16" ht="15" customHeight="1" x14ac:dyDescent="0.25">
      <c r="A43" s="43"/>
      <c r="B43" s="88" t="s">
        <v>42</v>
      </c>
      <c r="C43" s="89">
        <v>473406191.98416668</v>
      </c>
      <c r="D43" s="89">
        <v>538679816.52999997</v>
      </c>
      <c r="E43" s="89">
        <v>549700728.10000002</v>
      </c>
      <c r="F43" s="89">
        <v>512455269.76999998</v>
      </c>
      <c r="G43" s="89">
        <v>611833859.36916673</v>
      </c>
      <c r="H43" s="89">
        <v>520896540.92916667</v>
      </c>
      <c r="I43" s="89">
        <v>597183523.07416666</v>
      </c>
      <c r="J43" s="89">
        <v>557021559.43416679</v>
      </c>
      <c r="K43" s="89">
        <f t="shared" si="0"/>
        <v>4361177489.190834</v>
      </c>
      <c r="L43" s="152"/>
      <c r="M43" s="152"/>
    </row>
    <row r="44" spans="1:16" s="123" customFormat="1" ht="15" customHeight="1" x14ac:dyDescent="0.25">
      <c r="A44" s="120"/>
      <c r="B44" s="138" t="s">
        <v>43</v>
      </c>
      <c r="C44" s="139">
        <v>506607491.31111109</v>
      </c>
      <c r="D44" s="139">
        <v>623229108.0647223</v>
      </c>
      <c r="E44" s="139">
        <v>747337950.95222223</v>
      </c>
      <c r="F44" s="139">
        <v>602585389.81833339</v>
      </c>
      <c r="G44" s="139">
        <v>646100343.56499994</v>
      </c>
      <c r="H44" s="139">
        <v>705475968.93500018</v>
      </c>
      <c r="I44" s="139">
        <v>1077366294.4147224</v>
      </c>
      <c r="J44" s="139">
        <v>993712364.72416687</v>
      </c>
      <c r="K44" s="139">
        <f t="shared" si="0"/>
        <v>5902414911.7852783</v>
      </c>
      <c r="L44" s="152"/>
      <c r="M44" s="152"/>
      <c r="N44" s="155"/>
      <c r="O44" s="154"/>
    </row>
    <row r="45" spans="1:16" ht="15" customHeight="1" x14ac:dyDescent="0.25">
      <c r="A45" s="43"/>
      <c r="B45" s="88" t="s">
        <v>44</v>
      </c>
      <c r="C45" s="89">
        <v>2397051094.3008337</v>
      </c>
      <c r="D45" s="89">
        <v>2412833797.5858335</v>
      </c>
      <c r="E45" s="89">
        <v>2303506796.4025002</v>
      </c>
      <c r="F45" s="89">
        <v>2345119942.6400003</v>
      </c>
      <c r="G45" s="89">
        <v>2584325874.771667</v>
      </c>
      <c r="H45" s="89">
        <v>2561874265.3275003</v>
      </c>
      <c r="I45" s="89">
        <v>2685398046.6625004</v>
      </c>
      <c r="J45" s="89">
        <v>2543901485.7141671</v>
      </c>
      <c r="K45" s="89">
        <f t="shared" si="0"/>
        <v>19834011303.405003</v>
      </c>
      <c r="L45" s="152"/>
      <c r="M45" s="152"/>
    </row>
    <row r="46" spans="1:16" ht="15" customHeight="1" x14ac:dyDescent="0.25">
      <c r="A46" s="43"/>
      <c r="B46" s="88" t="s">
        <v>45</v>
      </c>
      <c r="C46" s="89">
        <v>3699489635.9874997</v>
      </c>
      <c r="D46" s="89">
        <v>4155693063.0474997</v>
      </c>
      <c r="E46" s="89">
        <v>4996703619.8074989</v>
      </c>
      <c r="F46" s="89">
        <v>4369751143.7366667</v>
      </c>
      <c r="G46" s="89">
        <v>4472479901.5866671</v>
      </c>
      <c r="H46" s="89">
        <v>4081884945.5100002</v>
      </c>
      <c r="I46" s="89">
        <v>4421841918.9241667</v>
      </c>
      <c r="J46" s="89">
        <v>4263495507.5295453</v>
      </c>
      <c r="K46" s="89">
        <f t="shared" si="0"/>
        <v>34461339736.129547</v>
      </c>
      <c r="L46" s="152"/>
      <c r="M46" s="152"/>
    </row>
    <row r="47" spans="1:16" ht="15" customHeight="1" x14ac:dyDescent="0.25">
      <c r="A47" s="43"/>
      <c r="B47" s="88" t="s">
        <v>46</v>
      </c>
      <c r="C47" s="89">
        <v>9925439528.9686165</v>
      </c>
      <c r="D47" s="89">
        <v>10190909453.397202</v>
      </c>
      <c r="E47" s="89">
        <v>11440970293.922258</v>
      </c>
      <c r="F47" s="89">
        <v>10910253502.492769</v>
      </c>
      <c r="G47" s="89">
        <v>11255392766.172939</v>
      </c>
      <c r="H47" s="89">
        <v>11058788998.928926</v>
      </c>
      <c r="I47" s="89">
        <v>12104953657.151424</v>
      </c>
      <c r="J47" s="89">
        <v>11398983832.438089</v>
      </c>
      <c r="K47" s="89">
        <f t="shared" si="0"/>
        <v>88285692033.472229</v>
      </c>
      <c r="L47" s="152"/>
      <c r="M47" s="152"/>
    </row>
    <row r="48" spans="1:16" ht="15" customHeight="1" thickBot="1" x14ac:dyDescent="0.3">
      <c r="A48" s="43"/>
      <c r="B48" s="90" t="s">
        <v>47</v>
      </c>
      <c r="C48" s="91">
        <v>201293925860.43802</v>
      </c>
      <c r="D48" s="91">
        <v>197123515203.29782</v>
      </c>
      <c r="E48" s="91">
        <v>218041941852.70508</v>
      </c>
      <c r="F48" s="91">
        <v>204528533777.02643</v>
      </c>
      <c r="G48" s="91">
        <v>216238048197.38922</v>
      </c>
      <c r="H48" s="91">
        <v>208521633792.48871</v>
      </c>
      <c r="I48" s="91">
        <v>226094997322.08289</v>
      </c>
      <c r="J48" s="91">
        <v>224339945311.87723</v>
      </c>
      <c r="K48" s="91">
        <f t="shared" si="0"/>
        <v>1696182541317.3054</v>
      </c>
      <c r="L48" s="152"/>
      <c r="M48" s="152"/>
    </row>
    <row r="49" spans="1:13" s="123" customFormat="1" ht="15" customHeight="1" x14ac:dyDescent="0.25">
      <c r="A49" s="120"/>
      <c r="B49" s="140" t="s">
        <v>48</v>
      </c>
      <c r="C49" s="141">
        <v>56649115.063333333</v>
      </c>
      <c r="D49" s="141">
        <v>53113227.799999997</v>
      </c>
      <c r="E49" s="141">
        <v>49812577.07</v>
      </c>
      <c r="F49" s="141">
        <v>88170242.670000002</v>
      </c>
      <c r="G49" s="141">
        <v>79732882.106666654</v>
      </c>
      <c r="H49" s="141">
        <v>66806968.839166671</v>
      </c>
      <c r="I49" s="141">
        <v>123001770.68916667</v>
      </c>
      <c r="J49" s="141">
        <v>69862064.379166663</v>
      </c>
      <c r="K49" s="141">
        <f t="shared" si="0"/>
        <v>587148848.61750007</v>
      </c>
      <c r="L49" s="152"/>
      <c r="M49" s="152"/>
    </row>
    <row r="50" spans="1:13" ht="15" customHeight="1" x14ac:dyDescent="0.25">
      <c r="A50" s="43"/>
      <c r="B50" s="94" t="s">
        <v>49</v>
      </c>
      <c r="C50" s="95">
        <v>5367636164.0852404</v>
      </c>
      <c r="D50" s="95">
        <v>5039990016.5783844</v>
      </c>
      <c r="E50" s="95">
        <v>4788158162.1966667</v>
      </c>
      <c r="F50" s="95">
        <v>5504430196.9037819</v>
      </c>
      <c r="G50" s="95">
        <v>5559534583.72299</v>
      </c>
      <c r="H50" s="95">
        <v>5391780610.0150509</v>
      </c>
      <c r="I50" s="95">
        <v>5635989823.0728817</v>
      </c>
      <c r="J50" s="95">
        <v>5378532178.7153778</v>
      </c>
      <c r="K50" s="95">
        <f t="shared" si="0"/>
        <v>42666051735.290375</v>
      </c>
      <c r="L50" s="152"/>
      <c r="M50" s="152"/>
    </row>
    <row r="51" spans="1:13" s="123" customFormat="1" ht="15" customHeight="1" x14ac:dyDescent="0.25">
      <c r="A51" s="120"/>
      <c r="B51" s="121" t="s">
        <v>50</v>
      </c>
      <c r="C51" s="122">
        <v>123293905550.17935</v>
      </c>
      <c r="D51" s="122">
        <v>120729458803.83936</v>
      </c>
      <c r="E51" s="122">
        <v>135949720078.31012</v>
      </c>
      <c r="F51" s="122">
        <v>127399141449.21689</v>
      </c>
      <c r="G51" s="122">
        <v>139267940417.90643</v>
      </c>
      <c r="H51" s="122">
        <v>131047071140.26935</v>
      </c>
      <c r="I51" s="122">
        <v>143583553693.02682</v>
      </c>
      <c r="J51" s="122">
        <v>143976867930.11826</v>
      </c>
      <c r="K51" s="122">
        <f t="shared" si="0"/>
        <v>1065247659062.8666</v>
      </c>
      <c r="L51" s="152"/>
      <c r="M51" s="152"/>
    </row>
    <row r="52" spans="1:13" ht="15" customHeight="1" x14ac:dyDescent="0.25">
      <c r="A52" s="43"/>
      <c r="B52" s="88" t="s">
        <v>75</v>
      </c>
      <c r="C52" s="89">
        <v>1806446500.1430519</v>
      </c>
      <c r="D52" s="89">
        <v>1642284765.9891124</v>
      </c>
      <c r="E52" s="89">
        <v>1921257046.3163095</v>
      </c>
      <c r="F52" s="89">
        <v>1774737946.2851422</v>
      </c>
      <c r="G52" s="89">
        <v>1871241121.2557137</v>
      </c>
      <c r="H52" s="89">
        <v>1904266430.6888332</v>
      </c>
      <c r="I52" s="89">
        <v>2128476542.6166663</v>
      </c>
      <c r="J52" s="89">
        <v>1953307217.6022227</v>
      </c>
      <c r="K52" s="89">
        <f t="shared" si="0"/>
        <v>15002017570.897051</v>
      </c>
      <c r="L52" s="152"/>
      <c r="M52" s="152"/>
    </row>
    <row r="53" spans="1:13" ht="15" customHeight="1" x14ac:dyDescent="0.25">
      <c r="A53" s="43"/>
      <c r="B53" s="88" t="s">
        <v>76</v>
      </c>
      <c r="C53" s="89">
        <v>24741126021.417282</v>
      </c>
      <c r="D53" s="89">
        <v>26129033636.333675</v>
      </c>
      <c r="E53" s="89">
        <v>29848131814.26749</v>
      </c>
      <c r="F53" s="89">
        <v>27086118314.958233</v>
      </c>
      <c r="G53" s="89">
        <v>28240638177.735073</v>
      </c>
      <c r="H53" s="89">
        <v>27336602468.499542</v>
      </c>
      <c r="I53" s="89">
        <v>31009340478.416233</v>
      </c>
      <c r="J53" s="89">
        <v>29211016233.37801</v>
      </c>
      <c r="K53" s="89">
        <f t="shared" si="0"/>
        <v>223602007145.00555</v>
      </c>
      <c r="L53" s="152"/>
      <c r="M53" s="152"/>
    </row>
    <row r="54" spans="1:13" ht="15" customHeight="1" x14ac:dyDescent="0.25">
      <c r="A54" s="43"/>
      <c r="B54" s="88" t="s">
        <v>53</v>
      </c>
      <c r="C54" s="89">
        <v>96746333028.619019</v>
      </c>
      <c r="D54" s="89">
        <v>92958140401.516571</v>
      </c>
      <c r="E54" s="89">
        <v>104180331217.72632</v>
      </c>
      <c r="F54" s="89">
        <v>98538285187.973511</v>
      </c>
      <c r="G54" s="89">
        <v>109156061118.91563</v>
      </c>
      <c r="H54" s="89">
        <v>101806202241.08096</v>
      </c>
      <c r="I54" s="89">
        <v>110445736671.99393</v>
      </c>
      <c r="J54" s="89">
        <v>112812544479.13802</v>
      </c>
      <c r="K54" s="89">
        <f t="shared" si="0"/>
        <v>826643634346.96399</v>
      </c>
      <c r="L54" s="152"/>
      <c r="M54" s="152"/>
    </row>
    <row r="55" spans="1:13" ht="15" customHeight="1" x14ac:dyDescent="0.25">
      <c r="A55" s="43"/>
      <c r="B55" s="94" t="s">
        <v>54</v>
      </c>
      <c r="C55" s="95">
        <v>10520057360.210678</v>
      </c>
      <c r="D55" s="95">
        <v>10486227256.302673</v>
      </c>
      <c r="E55" s="95">
        <v>10733018007.676008</v>
      </c>
      <c r="F55" s="95">
        <v>10394859751.554911</v>
      </c>
      <c r="G55" s="95">
        <v>10828900019.435844</v>
      </c>
      <c r="H55" s="95">
        <v>10820285957.531921</v>
      </c>
      <c r="I55" s="95">
        <v>10711288553.857948</v>
      </c>
      <c r="J55" s="95">
        <v>10844049709.733459</v>
      </c>
      <c r="K55" s="95">
        <f t="shared" si="0"/>
        <v>85338686616.303436</v>
      </c>
      <c r="L55" s="152"/>
      <c r="M55" s="152"/>
    </row>
    <row r="56" spans="1:13" ht="15" customHeight="1" x14ac:dyDescent="0.25">
      <c r="A56" s="43"/>
      <c r="B56" s="94" t="s">
        <v>55</v>
      </c>
      <c r="C56" s="95">
        <v>702210287.40128791</v>
      </c>
      <c r="D56" s="95">
        <v>584073578.98878789</v>
      </c>
      <c r="E56" s="95">
        <v>620815737.94878781</v>
      </c>
      <c r="F56" s="95">
        <v>754649261.0848335</v>
      </c>
      <c r="G56" s="95">
        <v>781785129.08150017</v>
      </c>
      <c r="H56" s="95">
        <v>890247401.03356063</v>
      </c>
      <c r="I56" s="95">
        <v>825707146.36416674</v>
      </c>
      <c r="J56" s="95">
        <v>618035532.98310614</v>
      </c>
      <c r="K56" s="95">
        <f t="shared" si="0"/>
        <v>5777524074.8860302</v>
      </c>
      <c r="L56" s="152"/>
      <c r="M56" s="152"/>
    </row>
    <row r="57" spans="1:13" ht="15" customHeight="1" x14ac:dyDescent="0.25">
      <c r="A57" s="43"/>
      <c r="B57" s="94" t="s">
        <v>56</v>
      </c>
      <c r="C57" s="95">
        <v>28355441220.234745</v>
      </c>
      <c r="D57" s="95">
        <v>27842222295.401039</v>
      </c>
      <c r="E57" s="95">
        <v>30594391398.845833</v>
      </c>
      <c r="F57" s="95">
        <v>26802106521.320023</v>
      </c>
      <c r="G57" s="95">
        <v>24433895661.223038</v>
      </c>
      <c r="H57" s="95">
        <v>25170962152.095295</v>
      </c>
      <c r="I57" s="95">
        <v>27957868808.848667</v>
      </c>
      <c r="J57" s="95">
        <v>25500517590.927032</v>
      </c>
      <c r="K57" s="95">
        <f t="shared" si="0"/>
        <v>216657405648.89569</v>
      </c>
      <c r="L57" s="152"/>
      <c r="M57" s="152"/>
    </row>
    <row r="58" spans="1:13" ht="15" customHeight="1" x14ac:dyDescent="0.25">
      <c r="A58" s="43"/>
      <c r="B58" s="134" t="s">
        <v>57</v>
      </c>
      <c r="C58" s="113">
        <v>2971575657.3450747</v>
      </c>
      <c r="D58" s="113">
        <v>3188269181.9299231</v>
      </c>
      <c r="E58" s="113">
        <v>3268740414.7441664</v>
      </c>
      <c r="F58" s="113">
        <v>3501990561.4964242</v>
      </c>
      <c r="G58" s="113">
        <v>3693502041.1133337</v>
      </c>
      <c r="H58" s="113">
        <v>3513633398.7374997</v>
      </c>
      <c r="I58" s="113">
        <v>3786575102.3720551</v>
      </c>
      <c r="J58" s="113">
        <v>3546893360.5695014</v>
      </c>
      <c r="K58" s="113">
        <f t="shared" si="0"/>
        <v>27471179718.307976</v>
      </c>
      <c r="L58" s="152"/>
      <c r="M58" s="152"/>
    </row>
    <row r="59" spans="1:13" ht="15" customHeight="1" x14ac:dyDescent="0.25">
      <c r="A59" s="43"/>
      <c r="B59" s="94" t="s">
        <v>58</v>
      </c>
      <c r="C59" s="95">
        <v>122930730.72333333</v>
      </c>
      <c r="D59" s="95">
        <v>161337795.46333334</v>
      </c>
      <c r="E59" s="95">
        <v>150868087.23916665</v>
      </c>
      <c r="F59" s="95">
        <v>136720190.51750001</v>
      </c>
      <c r="G59" s="95">
        <v>144450914.99030301</v>
      </c>
      <c r="H59" s="95">
        <v>140797024.78613633</v>
      </c>
      <c r="I59" s="95">
        <v>158524503.45946965</v>
      </c>
      <c r="J59" s="95">
        <v>170171584.56863636</v>
      </c>
      <c r="K59" s="95">
        <f t="shared" si="0"/>
        <v>1185800831.7478788</v>
      </c>
      <c r="L59" s="152"/>
      <c r="M59" s="152"/>
    </row>
    <row r="60" spans="1:13" ht="15" customHeight="1" x14ac:dyDescent="0.25">
      <c r="A60" s="43"/>
      <c r="B60" s="94" t="s">
        <v>59</v>
      </c>
      <c r="C60" s="95">
        <v>263870626.41083333</v>
      </c>
      <c r="D60" s="95">
        <v>258711915.92500001</v>
      </c>
      <c r="E60" s="95">
        <v>315079448.18333328</v>
      </c>
      <c r="F60" s="95">
        <v>287767690.16842842</v>
      </c>
      <c r="G60" s="95">
        <v>308093097.26776171</v>
      </c>
      <c r="H60" s="95">
        <v>320473533.92749983</v>
      </c>
      <c r="I60" s="95">
        <v>320423108.36749995</v>
      </c>
      <c r="J60" s="95">
        <v>327368178.68555546</v>
      </c>
      <c r="K60" s="95">
        <f t="shared" si="0"/>
        <v>2401787598.9359117</v>
      </c>
      <c r="L60" s="152"/>
      <c r="M60" s="152"/>
    </row>
    <row r="61" spans="1:13" ht="15" customHeight="1" x14ac:dyDescent="0.25">
      <c r="A61" s="43"/>
      <c r="B61" s="94" t="s">
        <v>60</v>
      </c>
      <c r="C61" s="95">
        <v>12369885539.288994</v>
      </c>
      <c r="D61" s="95">
        <v>11341380303.883347</v>
      </c>
      <c r="E61" s="95">
        <v>12201946224.831882</v>
      </c>
      <c r="F61" s="95">
        <v>11691119582.439045</v>
      </c>
      <c r="G61" s="95">
        <v>11882161761.415672</v>
      </c>
      <c r="H61" s="95">
        <v>11865241545.144489</v>
      </c>
      <c r="I61" s="95">
        <v>13320543896.465864</v>
      </c>
      <c r="J61" s="95">
        <v>13470318010.485201</v>
      </c>
      <c r="K61" s="95">
        <f t="shared" si="0"/>
        <v>98142596863.954498</v>
      </c>
      <c r="L61" s="152"/>
      <c r="M61" s="152"/>
    </row>
    <row r="62" spans="1:13" ht="15" customHeight="1" x14ac:dyDescent="0.25">
      <c r="A62" s="43"/>
      <c r="B62" s="94" t="s">
        <v>61</v>
      </c>
      <c r="C62" s="95">
        <v>17269763609.495174</v>
      </c>
      <c r="D62" s="95">
        <v>17438730827.185951</v>
      </c>
      <c r="E62" s="95">
        <v>19369391715.659145</v>
      </c>
      <c r="F62" s="95">
        <v>17967578329.654617</v>
      </c>
      <c r="G62" s="95">
        <v>19258051689.125637</v>
      </c>
      <c r="H62" s="95">
        <v>19294334060.108719</v>
      </c>
      <c r="I62" s="95">
        <v>19671520915.55838</v>
      </c>
      <c r="J62" s="95">
        <v>20437329170.711967</v>
      </c>
      <c r="K62" s="95">
        <f t="shared" si="0"/>
        <v>150706700317.4996</v>
      </c>
      <c r="L62" s="152"/>
      <c r="M62" s="152"/>
    </row>
    <row r="63" spans="1:13" ht="16.5" customHeight="1" x14ac:dyDescent="0.25">
      <c r="A63" s="43"/>
      <c r="B63" s="110" t="s">
        <v>2</v>
      </c>
      <c r="C63" s="112">
        <v>262875758930.07672</v>
      </c>
      <c r="D63" s="112">
        <v>259112977838.70755</v>
      </c>
      <c r="E63" s="112">
        <v>288186645352.3172</v>
      </c>
      <c r="F63" s="112">
        <v>270656558045.20117</v>
      </c>
      <c r="G63" s="112">
        <v>285213087788.88538</v>
      </c>
      <c r="H63" s="112">
        <v>276246540799.28644</v>
      </c>
      <c r="I63" s="112">
        <v>298437271288.31628</v>
      </c>
      <c r="J63" s="112">
        <v>294460764017.15918</v>
      </c>
      <c r="K63" s="112">
        <f t="shared" si="0"/>
        <v>2235189604059.9497</v>
      </c>
      <c r="L63" s="152"/>
      <c r="M63" s="152"/>
    </row>
    <row r="64" spans="1:13" ht="15" customHeight="1" x14ac:dyDescent="0.25">
      <c r="A64" s="43"/>
      <c r="B64" s="129" t="s">
        <v>109</v>
      </c>
      <c r="C64" s="129"/>
      <c r="D64" s="129"/>
      <c r="E64" s="129"/>
      <c r="F64" s="129"/>
      <c r="G64" s="129"/>
      <c r="H64" s="129"/>
      <c r="I64" s="115"/>
      <c r="J64" s="152"/>
      <c r="K64" s="152"/>
    </row>
    <row r="65" spans="1:11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109"/>
      <c r="J65" s="152"/>
      <c r="K65" s="152"/>
    </row>
    <row r="66" spans="1:11" ht="15" customHeight="1" x14ac:dyDescent="0.25">
      <c r="A66" s="43"/>
      <c r="B66" s="130" t="s">
        <v>70</v>
      </c>
      <c r="C66" s="55"/>
      <c r="D66" s="55"/>
      <c r="E66" s="55"/>
      <c r="F66" s="55"/>
      <c r="G66" s="55"/>
      <c r="H66" s="55"/>
      <c r="I66" s="89"/>
      <c r="J66" s="152"/>
      <c r="K66" s="152"/>
    </row>
    <row r="67" spans="1:11" ht="15" customHeight="1" x14ac:dyDescent="0.25">
      <c r="A67" s="68"/>
      <c r="B67" s="68"/>
      <c r="C67" s="68"/>
      <c r="D67" s="68"/>
      <c r="E67" s="68"/>
      <c r="F67" s="68"/>
      <c r="G67" s="68"/>
      <c r="H67" s="68"/>
    </row>
    <row r="68" spans="1:11" ht="15" customHeight="1" x14ac:dyDescent="0.25">
      <c r="A68" s="60"/>
      <c r="B68" s="60"/>
      <c r="C68" s="132"/>
      <c r="D68" s="132"/>
      <c r="E68" s="132"/>
      <c r="F68" s="132"/>
      <c r="G68" s="132"/>
      <c r="H68" s="132"/>
    </row>
    <row r="70" spans="1:11" ht="15" customHeight="1" x14ac:dyDescent="0.25">
      <c r="I70" s="131"/>
    </row>
  </sheetData>
  <mergeCells count="9">
    <mergeCell ref="B14:B15"/>
    <mergeCell ref="K14:K15"/>
    <mergeCell ref="C14:J14"/>
    <mergeCell ref="B12:K12"/>
    <mergeCell ref="B11:K11"/>
    <mergeCell ref="B4:K4"/>
    <mergeCell ref="B3:K3"/>
    <mergeCell ref="B2:K2"/>
    <mergeCell ref="B1:K1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8BF5-BD5F-4E24-8076-774E2E7EDC0C}">
  <dimension ref="A1:Q70"/>
  <sheetViews>
    <sheetView showGridLines="0" zoomScale="98" zoomScaleNormal="98" workbookViewId="0">
      <pane ySplit="15" topLeftCell="A16" activePane="bottomLeft" state="frozen"/>
      <selection pane="bottomLeft" activeCell="J15" sqref="J15:J62"/>
    </sheetView>
  </sheetViews>
  <sheetFormatPr defaultColWidth="9.140625" defaultRowHeight="15" customHeight="1" x14ac:dyDescent="0.25"/>
  <cols>
    <col min="1" max="1" width="5.42578125" style="42" customWidth="1"/>
    <col min="2" max="2" width="51.140625" style="42" customWidth="1"/>
    <col min="3" max="14" width="12.7109375" style="42" customWidth="1"/>
    <col min="15" max="15" width="12.7109375" style="104" customWidth="1"/>
    <col min="16" max="16" width="15.28515625" style="42" bestFit="1" customWidth="1"/>
    <col min="17" max="16384" width="9.140625" style="42"/>
  </cols>
  <sheetData>
    <row r="1" spans="1:17" ht="15.75" customHeight="1" x14ac:dyDescent="0.25">
      <c r="A1" s="142"/>
      <c r="B1" s="160" t="s">
        <v>79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7" ht="15.75" customHeight="1" x14ac:dyDescent="0.25">
      <c r="A2" s="43"/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7" ht="15.75" customHeight="1" x14ac:dyDescent="0.25">
      <c r="A3" s="43"/>
      <c r="B3" s="160" t="s">
        <v>67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7" ht="15" customHeight="1" thickBot="1" x14ac:dyDescent="0.3">
      <c r="A4" s="43"/>
      <c r="B4" s="161" t="s">
        <v>98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5" customHeight="1" x14ac:dyDescent="0.25">
      <c r="A11" s="43"/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1:17" ht="15" customHeight="1" x14ac:dyDescent="0.25">
      <c r="A12" s="43"/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7" ht="17.25" customHeight="1" x14ac:dyDescent="0.25">
      <c r="A14" s="43"/>
      <c r="B14" s="156" t="s">
        <v>1</v>
      </c>
      <c r="C14" s="162" t="s">
        <v>103</v>
      </c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56" t="s">
        <v>2</v>
      </c>
    </row>
    <row r="15" spans="1:17" ht="15" customHeight="1" x14ac:dyDescent="0.25">
      <c r="A15" s="43"/>
      <c r="B15" s="157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57"/>
    </row>
    <row r="16" spans="1:17" ht="15" customHeight="1" thickBot="1" x14ac:dyDescent="0.3">
      <c r="A16" s="43"/>
      <c r="B16" s="90" t="s">
        <v>15</v>
      </c>
      <c r="C16" s="91">
        <v>839358747.83199489</v>
      </c>
      <c r="D16" s="91">
        <v>975259715.7795707</v>
      </c>
      <c r="E16" s="91">
        <v>905838463.11038232</v>
      </c>
      <c r="F16" s="91">
        <v>1001531017.5783584</v>
      </c>
      <c r="G16" s="91">
        <v>864303456.35416663</v>
      </c>
      <c r="H16" s="91">
        <v>856852166.05666673</v>
      </c>
      <c r="I16" s="91">
        <v>1004407220.670404</v>
      </c>
      <c r="J16" s="91">
        <v>1317419814.3597221</v>
      </c>
      <c r="K16" s="91">
        <v>1010287921.4522221</v>
      </c>
      <c r="L16" s="91">
        <v>966129790.65722203</v>
      </c>
      <c r="M16" s="91">
        <v>1008008974.7088886</v>
      </c>
      <c r="N16" s="91">
        <v>1207621126.3288889</v>
      </c>
      <c r="O16" s="91">
        <f>SUM(C16:N16)</f>
        <v>11957018414.888489</v>
      </c>
      <c r="P16" s="133"/>
      <c r="Q16" s="133"/>
    </row>
    <row r="17" spans="1:17" s="123" customFormat="1" ht="15" customHeight="1" x14ac:dyDescent="0.25">
      <c r="A17" s="120"/>
      <c r="B17" s="136" t="s">
        <v>16</v>
      </c>
      <c r="C17" s="137">
        <v>5513822.3141666669</v>
      </c>
      <c r="D17" s="137">
        <v>3594173.64</v>
      </c>
      <c r="E17" s="137">
        <v>7002266.3741666665</v>
      </c>
      <c r="F17" s="137">
        <v>6645539.75</v>
      </c>
      <c r="G17" s="137">
        <v>6153708.1833333327</v>
      </c>
      <c r="H17" s="137">
        <v>7048803.7074999996</v>
      </c>
      <c r="I17" s="137">
        <v>6904219.6900000004</v>
      </c>
      <c r="J17" s="137">
        <v>3656741.65</v>
      </c>
      <c r="K17" s="137">
        <v>4862030.7300000004</v>
      </c>
      <c r="L17" s="137">
        <v>4381355.6500000004</v>
      </c>
      <c r="M17" s="137">
        <v>5163932.38</v>
      </c>
      <c r="N17" s="137">
        <v>3957171.25</v>
      </c>
      <c r="O17" s="137">
        <f t="shared" ref="O17:O62" si="0">SUM(C17:N17)</f>
        <v>64883765.31916666</v>
      </c>
      <c r="P17" s="133"/>
      <c r="Q17" s="133"/>
    </row>
    <row r="18" spans="1:17" ht="15" customHeight="1" x14ac:dyDescent="0.25">
      <c r="A18" s="43"/>
      <c r="B18" s="88" t="s">
        <v>17</v>
      </c>
      <c r="C18" s="89">
        <v>302307673.66871208</v>
      </c>
      <c r="D18" s="89">
        <v>309907026.78371209</v>
      </c>
      <c r="E18" s="89">
        <v>323753805.05249995</v>
      </c>
      <c r="F18" s="89">
        <v>361197097.66416651</v>
      </c>
      <c r="G18" s="89">
        <v>241328726.93361109</v>
      </c>
      <c r="H18" s="89">
        <v>232184535.11111113</v>
      </c>
      <c r="I18" s="89">
        <v>222452805.565</v>
      </c>
      <c r="J18" s="89">
        <v>305140726.37499994</v>
      </c>
      <c r="K18" s="89">
        <v>400524379.42333329</v>
      </c>
      <c r="L18" s="89">
        <v>338110823.39999998</v>
      </c>
      <c r="M18" s="89">
        <v>324619694.255</v>
      </c>
      <c r="N18" s="89">
        <v>444915925.97249997</v>
      </c>
      <c r="O18" s="89">
        <f t="shared" si="0"/>
        <v>3806443220.2046461</v>
      </c>
      <c r="P18" s="133"/>
      <c r="Q18" s="133"/>
    </row>
    <row r="19" spans="1:17" ht="15" customHeight="1" x14ac:dyDescent="0.25">
      <c r="A19" s="43"/>
      <c r="B19" s="88" t="s">
        <v>18</v>
      </c>
      <c r="C19" s="89">
        <v>268261187.71234852</v>
      </c>
      <c r="D19" s="89">
        <v>396055849.87500006</v>
      </c>
      <c r="E19" s="89">
        <v>313430767.28452379</v>
      </c>
      <c r="F19" s="89">
        <v>368245033.80500001</v>
      </c>
      <c r="G19" s="89">
        <v>357301718.815</v>
      </c>
      <c r="H19" s="89">
        <v>327137287.25583333</v>
      </c>
      <c r="I19" s="89">
        <v>488202291.9265151</v>
      </c>
      <c r="J19" s="89">
        <v>336253972.84249997</v>
      </c>
      <c r="K19" s="89">
        <v>319176880.1925</v>
      </c>
      <c r="L19" s="89">
        <v>336241113.75333327</v>
      </c>
      <c r="M19" s="89">
        <v>357944226.99833328</v>
      </c>
      <c r="N19" s="89">
        <v>449575530.93916661</v>
      </c>
      <c r="O19" s="89">
        <f t="shared" si="0"/>
        <v>4317825861.400054</v>
      </c>
      <c r="P19" s="133"/>
      <c r="Q19" s="133"/>
    </row>
    <row r="20" spans="1:17" ht="15" customHeight="1" x14ac:dyDescent="0.25">
      <c r="A20" s="43"/>
      <c r="B20" s="88" t="s">
        <v>19</v>
      </c>
      <c r="C20" s="89">
        <v>263276064.13676766</v>
      </c>
      <c r="D20" s="89">
        <v>265702665.48085859</v>
      </c>
      <c r="E20" s="89">
        <v>261651624.39919192</v>
      </c>
      <c r="F20" s="89">
        <v>265443346.35919192</v>
      </c>
      <c r="G20" s="89">
        <v>259519302.42222223</v>
      </c>
      <c r="H20" s="89">
        <v>290481539.9822222</v>
      </c>
      <c r="I20" s="89">
        <v>286847903.48888886</v>
      </c>
      <c r="J20" s="89">
        <v>672368373.49222243</v>
      </c>
      <c r="K20" s="89">
        <v>285724631.10638881</v>
      </c>
      <c r="L20" s="89">
        <v>287396497.85388875</v>
      </c>
      <c r="M20" s="89">
        <v>320281121.07555544</v>
      </c>
      <c r="N20" s="89">
        <v>309172498.16722214</v>
      </c>
      <c r="O20" s="89">
        <f t="shared" si="0"/>
        <v>3767865567.9646201</v>
      </c>
      <c r="P20" s="133"/>
      <c r="Q20" s="133"/>
    </row>
    <row r="21" spans="1:17" ht="15" customHeight="1" thickBot="1" x14ac:dyDescent="0.3">
      <c r="A21" s="43"/>
      <c r="B21" s="90" t="s">
        <v>20</v>
      </c>
      <c r="C21" s="91">
        <v>57738303037.997925</v>
      </c>
      <c r="D21" s="91">
        <v>60046847757.172844</v>
      </c>
      <c r="E21" s="91">
        <v>63743651688.582916</v>
      </c>
      <c r="F21" s="91">
        <v>64285041900.165726</v>
      </c>
      <c r="G21" s="91">
        <v>63484452362.407509</v>
      </c>
      <c r="H21" s="91">
        <v>62612609306.453209</v>
      </c>
      <c r="I21" s="91">
        <v>64781176310.906189</v>
      </c>
      <c r="J21" s="91">
        <v>66033533258.45948</v>
      </c>
      <c r="K21" s="91">
        <v>64315212076.346169</v>
      </c>
      <c r="L21" s="91">
        <v>69611825920.022568</v>
      </c>
      <c r="M21" s="91">
        <v>65923535019.96405</v>
      </c>
      <c r="N21" s="91">
        <v>75770422013.481842</v>
      </c>
      <c r="O21" s="91">
        <f t="shared" si="0"/>
        <v>778346610651.96033</v>
      </c>
      <c r="P21" s="133"/>
      <c r="Q21" s="133"/>
    </row>
    <row r="22" spans="1:17" ht="15" customHeight="1" x14ac:dyDescent="0.25">
      <c r="A22" s="43"/>
      <c r="B22" s="92" t="s">
        <v>21</v>
      </c>
      <c r="C22" s="93">
        <v>7511581308.2655096</v>
      </c>
      <c r="D22" s="93">
        <v>7016676758.4104033</v>
      </c>
      <c r="E22" s="93">
        <v>7800118871.9848528</v>
      </c>
      <c r="F22" s="93">
        <v>7876105882.9327078</v>
      </c>
      <c r="G22" s="93">
        <v>7893877443.774559</v>
      </c>
      <c r="H22" s="93">
        <v>8100955029.4896212</v>
      </c>
      <c r="I22" s="93">
        <v>8069041162.4465647</v>
      </c>
      <c r="J22" s="93">
        <v>8034261888.29776</v>
      </c>
      <c r="K22" s="93">
        <v>8196147941.4467802</v>
      </c>
      <c r="L22" s="93">
        <v>9037147079.5464344</v>
      </c>
      <c r="M22" s="93">
        <v>8858533149.8549099</v>
      </c>
      <c r="N22" s="93">
        <v>12337346814.704342</v>
      </c>
      <c r="O22" s="93">
        <f t="shared" si="0"/>
        <v>100731793331.15445</v>
      </c>
      <c r="P22" s="133"/>
      <c r="Q22" s="133"/>
    </row>
    <row r="23" spans="1:17" ht="15" customHeight="1" x14ac:dyDescent="0.25">
      <c r="A23" s="43"/>
      <c r="B23" s="94" t="s">
        <v>22</v>
      </c>
      <c r="C23" s="95">
        <v>1238777973.3680954</v>
      </c>
      <c r="D23" s="95">
        <v>1168012709.1514287</v>
      </c>
      <c r="E23" s="95">
        <v>1413205294.1925001</v>
      </c>
      <c r="F23" s="95">
        <v>1241432808.8200002</v>
      </c>
      <c r="G23" s="95">
        <v>1164451688.1883335</v>
      </c>
      <c r="H23" s="95">
        <v>1233581949.2741668</v>
      </c>
      <c r="I23" s="95">
        <v>1254552548.0066667</v>
      </c>
      <c r="J23" s="95">
        <v>1286520619.2991664</v>
      </c>
      <c r="K23" s="95">
        <v>1457258630.0708332</v>
      </c>
      <c r="L23" s="95">
        <v>1372937687.2133334</v>
      </c>
      <c r="M23" s="95">
        <v>1196517610.2469444</v>
      </c>
      <c r="N23" s="95">
        <v>1297625672.0711112</v>
      </c>
      <c r="O23" s="95">
        <f t="shared" si="0"/>
        <v>15324875189.90258</v>
      </c>
      <c r="P23" s="133"/>
      <c r="Q23" s="133"/>
    </row>
    <row r="24" spans="1:17" ht="15" customHeight="1" x14ac:dyDescent="0.25">
      <c r="A24" s="43"/>
      <c r="B24" s="94" t="s">
        <v>23</v>
      </c>
      <c r="C24" s="95">
        <v>48987943756.364311</v>
      </c>
      <c r="D24" s="95">
        <v>51862158289.611023</v>
      </c>
      <c r="E24" s="95">
        <v>54530327522.405563</v>
      </c>
      <c r="F24" s="95">
        <v>55167503208.41301</v>
      </c>
      <c r="G24" s="95">
        <v>54426123230.444611</v>
      </c>
      <c r="H24" s="95">
        <v>53278072327.689423</v>
      </c>
      <c r="I24" s="95">
        <v>55457582600.452957</v>
      </c>
      <c r="J24" s="95">
        <v>56712750750.862534</v>
      </c>
      <c r="K24" s="95">
        <v>54661805504.828552</v>
      </c>
      <c r="L24" s="95">
        <v>59201741153.262794</v>
      </c>
      <c r="M24" s="95">
        <v>55868484259.86219</v>
      </c>
      <c r="N24" s="95">
        <v>62135449526.706398</v>
      </c>
      <c r="O24" s="95">
        <f t="shared" si="0"/>
        <v>662289942130.90344</v>
      </c>
      <c r="P24" s="133"/>
      <c r="Q24" s="133"/>
    </row>
    <row r="25" spans="1:17" ht="15" customHeight="1" x14ac:dyDescent="0.25">
      <c r="A25" s="43"/>
      <c r="B25" s="88" t="s">
        <v>81</v>
      </c>
      <c r="C25" s="89">
        <v>985799389.31333327</v>
      </c>
      <c r="D25" s="89">
        <v>901099619.98000002</v>
      </c>
      <c r="E25" s="89">
        <v>931224123.17999995</v>
      </c>
      <c r="F25" s="89">
        <v>910232052.71000004</v>
      </c>
      <c r="G25" s="89">
        <v>944903959.83399999</v>
      </c>
      <c r="H25" s="89">
        <v>830156516.37</v>
      </c>
      <c r="I25" s="89">
        <v>825014890.07333338</v>
      </c>
      <c r="J25" s="89">
        <v>874818399.21000004</v>
      </c>
      <c r="K25" s="89">
        <v>906249483.25333333</v>
      </c>
      <c r="L25" s="89">
        <v>1044295386.0033334</v>
      </c>
      <c r="M25" s="89">
        <v>1132261596.2733331</v>
      </c>
      <c r="N25" s="89">
        <v>1242711578.2933333</v>
      </c>
      <c r="O25" s="89">
        <f t="shared" si="0"/>
        <v>11528766994.493999</v>
      </c>
      <c r="P25" s="133"/>
      <c r="Q25" s="133"/>
    </row>
    <row r="26" spans="1:17" ht="15" customHeight="1" x14ac:dyDescent="0.25">
      <c r="A26" s="43"/>
      <c r="B26" s="88" t="s">
        <v>24</v>
      </c>
      <c r="C26" s="89">
        <v>992741068.2883991</v>
      </c>
      <c r="D26" s="89">
        <v>1091516368.1347625</v>
      </c>
      <c r="E26" s="89">
        <v>1256061233.1182425</v>
      </c>
      <c r="F26" s="89">
        <v>1239695061.9284093</v>
      </c>
      <c r="G26" s="89">
        <v>1213968511.0083332</v>
      </c>
      <c r="H26" s="89">
        <v>1048222173.0041668</v>
      </c>
      <c r="I26" s="89">
        <v>1123139545.7383332</v>
      </c>
      <c r="J26" s="89">
        <v>1111308225.7932227</v>
      </c>
      <c r="K26" s="89">
        <v>1080253195.116667</v>
      </c>
      <c r="L26" s="89">
        <v>1171887589.7413893</v>
      </c>
      <c r="M26" s="89">
        <v>1197335408.5325003</v>
      </c>
      <c r="N26" s="89">
        <v>1357436641.9099996</v>
      </c>
      <c r="O26" s="89">
        <f t="shared" si="0"/>
        <v>13883565022.314426</v>
      </c>
      <c r="P26" s="133"/>
      <c r="Q26" s="133"/>
    </row>
    <row r="27" spans="1:17" ht="15" customHeight="1" x14ac:dyDescent="0.25">
      <c r="A27" s="43"/>
      <c r="B27" s="88" t="s">
        <v>26</v>
      </c>
      <c r="C27" s="89">
        <v>3398246939.5225</v>
      </c>
      <c r="D27" s="89">
        <v>3540629457.4899998</v>
      </c>
      <c r="E27" s="89">
        <v>3551093882.25</v>
      </c>
      <c r="F27" s="89">
        <v>3627431510.4099998</v>
      </c>
      <c r="G27" s="89">
        <v>3781266017</v>
      </c>
      <c r="H27" s="89">
        <v>3535935961.6025</v>
      </c>
      <c r="I27" s="89">
        <v>3699362986.27</v>
      </c>
      <c r="J27" s="89">
        <v>3862636874.9783335</v>
      </c>
      <c r="K27" s="89">
        <v>3683856809.1199999</v>
      </c>
      <c r="L27" s="89">
        <v>4032343482.4725003</v>
      </c>
      <c r="M27" s="89">
        <v>3975658181.6199999</v>
      </c>
      <c r="N27" s="89">
        <v>4778115735.2200003</v>
      </c>
      <c r="O27" s="89">
        <f t="shared" si="0"/>
        <v>45466577837.955841</v>
      </c>
      <c r="P27" s="133"/>
      <c r="Q27" s="133"/>
    </row>
    <row r="28" spans="1:17" ht="15" customHeight="1" x14ac:dyDescent="0.25">
      <c r="A28" s="43"/>
      <c r="B28" s="88" t="s">
        <v>27</v>
      </c>
      <c r="C28" s="89">
        <v>1895597410.1500001</v>
      </c>
      <c r="D28" s="89">
        <v>1794863310.4100001</v>
      </c>
      <c r="E28" s="89">
        <v>1874316252.3</v>
      </c>
      <c r="F28" s="89">
        <v>1883355021.8199999</v>
      </c>
      <c r="G28" s="89">
        <v>1764721489.4100001</v>
      </c>
      <c r="H28" s="89">
        <v>1597638975.4400001</v>
      </c>
      <c r="I28" s="89">
        <v>1669869334.0999999</v>
      </c>
      <c r="J28" s="89">
        <v>1950055529.3800001</v>
      </c>
      <c r="K28" s="89">
        <v>1811756602.5899999</v>
      </c>
      <c r="L28" s="89">
        <v>1809000254.26</v>
      </c>
      <c r="M28" s="89">
        <v>1428073595.1800001</v>
      </c>
      <c r="N28" s="89">
        <v>1422832309.03</v>
      </c>
      <c r="O28" s="89">
        <f t="shared" si="0"/>
        <v>20902080084.07</v>
      </c>
      <c r="P28" s="133"/>
      <c r="Q28" s="133"/>
    </row>
    <row r="29" spans="1:17" ht="15" customHeight="1" x14ac:dyDescent="0.25">
      <c r="A29" s="43"/>
      <c r="B29" s="88" t="s">
        <v>28</v>
      </c>
      <c r="C29" s="89">
        <v>10545360661.191191</v>
      </c>
      <c r="D29" s="89">
        <v>11241261139.518333</v>
      </c>
      <c r="E29" s="89">
        <v>13219160713.034166</v>
      </c>
      <c r="F29" s="89">
        <v>12426392854.15</v>
      </c>
      <c r="G29" s="89">
        <v>11775439721.08</v>
      </c>
      <c r="H29" s="89">
        <v>12382009302.889999</v>
      </c>
      <c r="I29" s="89">
        <v>12436559052.99</v>
      </c>
      <c r="J29" s="89">
        <v>13432180278.8225</v>
      </c>
      <c r="K29" s="89">
        <v>12521436280.0275</v>
      </c>
      <c r="L29" s="89">
        <v>13194409532.587502</v>
      </c>
      <c r="M29" s="89">
        <v>12625598107.007502</v>
      </c>
      <c r="N29" s="89">
        <v>16720314557.667501</v>
      </c>
      <c r="O29" s="89">
        <f t="shared" si="0"/>
        <v>152520122200.96622</v>
      </c>
      <c r="P29" s="133"/>
      <c r="Q29" s="133"/>
    </row>
    <row r="30" spans="1:17" ht="15" customHeight="1" x14ac:dyDescent="0.25">
      <c r="A30" s="43"/>
      <c r="B30" s="88" t="s">
        <v>29</v>
      </c>
      <c r="C30" s="89">
        <v>356993950.39999998</v>
      </c>
      <c r="D30" s="89">
        <v>304727363.12333333</v>
      </c>
      <c r="E30" s="89">
        <v>308922609.02083337</v>
      </c>
      <c r="F30" s="89">
        <v>342569920.19500005</v>
      </c>
      <c r="G30" s="89">
        <v>328620303.37333333</v>
      </c>
      <c r="H30" s="89">
        <v>368350745.07333332</v>
      </c>
      <c r="I30" s="89">
        <v>357820604.29333335</v>
      </c>
      <c r="J30" s="89">
        <v>356450420.26333332</v>
      </c>
      <c r="K30" s="89">
        <v>390366025.71500003</v>
      </c>
      <c r="L30" s="89">
        <v>421360368.48416668</v>
      </c>
      <c r="M30" s="89">
        <v>429505721.99250001</v>
      </c>
      <c r="N30" s="89">
        <v>554444982.97166669</v>
      </c>
      <c r="O30" s="89">
        <f t="shared" si="0"/>
        <v>4520133014.9058332</v>
      </c>
      <c r="P30" s="133"/>
      <c r="Q30" s="133"/>
    </row>
    <row r="31" spans="1:17" ht="15" customHeight="1" x14ac:dyDescent="0.25">
      <c r="A31" s="43"/>
      <c r="B31" s="88" t="s">
        <v>30</v>
      </c>
      <c r="C31" s="89">
        <v>2898133407.883637</v>
      </c>
      <c r="D31" s="89">
        <v>3122407909.4175</v>
      </c>
      <c r="E31" s="89">
        <v>3154275073.7550001</v>
      </c>
      <c r="F31" s="89">
        <v>3104204215.6700006</v>
      </c>
      <c r="G31" s="89">
        <v>2837447399.6999998</v>
      </c>
      <c r="H31" s="89">
        <v>2869427974.5083332</v>
      </c>
      <c r="I31" s="89">
        <v>3232131124.1125002</v>
      </c>
      <c r="J31" s="89">
        <v>3229857325.4325004</v>
      </c>
      <c r="K31" s="89">
        <v>2965992143.0783339</v>
      </c>
      <c r="L31" s="89">
        <v>3514183721.1825004</v>
      </c>
      <c r="M31" s="89">
        <v>3288235337.3325005</v>
      </c>
      <c r="N31" s="89">
        <v>3088215810.3816667</v>
      </c>
      <c r="O31" s="89">
        <f t="shared" si="0"/>
        <v>37304511442.454468</v>
      </c>
      <c r="P31" s="133"/>
      <c r="Q31" s="133"/>
    </row>
    <row r="32" spans="1:17" ht="15" customHeight="1" x14ac:dyDescent="0.25">
      <c r="A32" s="43"/>
      <c r="B32" s="88" t="s">
        <v>31</v>
      </c>
      <c r="C32" s="89">
        <v>265394444.22299999</v>
      </c>
      <c r="D32" s="89">
        <v>291239841.87300003</v>
      </c>
      <c r="E32" s="89">
        <v>301265272.23133337</v>
      </c>
      <c r="F32" s="89">
        <v>276643813.13300002</v>
      </c>
      <c r="G32" s="89">
        <v>303681414.53299999</v>
      </c>
      <c r="H32" s="89">
        <v>261353340.03716666</v>
      </c>
      <c r="I32" s="89">
        <v>262356788.73716664</v>
      </c>
      <c r="J32" s="89">
        <v>259393222.63716665</v>
      </c>
      <c r="K32" s="89">
        <v>266092158.5025</v>
      </c>
      <c r="L32" s="89">
        <v>277127397.79000002</v>
      </c>
      <c r="M32" s="89">
        <v>280428622.88666666</v>
      </c>
      <c r="N32" s="89">
        <v>270545497.50999999</v>
      </c>
      <c r="O32" s="89">
        <f t="shared" si="0"/>
        <v>3315521814.0939999</v>
      </c>
      <c r="P32" s="133"/>
      <c r="Q32" s="133"/>
    </row>
    <row r="33" spans="1:17" ht="15" customHeight="1" x14ac:dyDescent="0.25">
      <c r="A33" s="43"/>
      <c r="B33" s="88" t="s">
        <v>32</v>
      </c>
      <c r="C33" s="89">
        <v>426930792.57813346</v>
      </c>
      <c r="D33" s="89">
        <v>390824090.04817677</v>
      </c>
      <c r="E33" s="89">
        <v>420936435.86845464</v>
      </c>
      <c r="F33" s="89">
        <v>468581683.46212125</v>
      </c>
      <c r="G33" s="89">
        <v>490928248.64727277</v>
      </c>
      <c r="H33" s="89">
        <v>447506594.58393943</v>
      </c>
      <c r="I33" s="89">
        <v>444939415.85310602</v>
      </c>
      <c r="J33" s="89">
        <v>438229712.91416669</v>
      </c>
      <c r="K33" s="89">
        <v>474986055.6275</v>
      </c>
      <c r="L33" s="89">
        <v>525415095.54916662</v>
      </c>
      <c r="M33" s="89">
        <v>516074935.93249995</v>
      </c>
      <c r="N33" s="89">
        <v>570120414.00666666</v>
      </c>
      <c r="O33" s="89">
        <f t="shared" si="0"/>
        <v>5615473475.0712032</v>
      </c>
      <c r="P33" s="133"/>
      <c r="Q33" s="133"/>
    </row>
    <row r="34" spans="1:17" ht="15" customHeight="1" x14ac:dyDescent="0.25">
      <c r="A34" s="43"/>
      <c r="B34" s="88" t="s">
        <v>33</v>
      </c>
      <c r="C34" s="89">
        <v>103294770.97</v>
      </c>
      <c r="D34" s="89">
        <v>83189137.768333346</v>
      </c>
      <c r="E34" s="89">
        <v>126465208.48</v>
      </c>
      <c r="F34" s="89">
        <v>84525388.140000001</v>
      </c>
      <c r="G34" s="89">
        <v>113949894.08</v>
      </c>
      <c r="H34" s="89">
        <v>116040198.78</v>
      </c>
      <c r="I34" s="89">
        <v>107583834.5</v>
      </c>
      <c r="J34" s="89">
        <v>100761869.66</v>
      </c>
      <c r="K34" s="89">
        <v>86950938.579999998</v>
      </c>
      <c r="L34" s="89">
        <v>116255206.46833333</v>
      </c>
      <c r="M34" s="89">
        <v>107505980.73833334</v>
      </c>
      <c r="N34" s="89">
        <v>115627352.12</v>
      </c>
      <c r="O34" s="89">
        <f t="shared" si="0"/>
        <v>1262149780.2849998</v>
      </c>
      <c r="P34" s="133"/>
      <c r="Q34" s="133"/>
    </row>
    <row r="35" spans="1:17" ht="15" customHeight="1" x14ac:dyDescent="0.25">
      <c r="A35" s="43"/>
      <c r="B35" s="88" t="s">
        <v>34</v>
      </c>
      <c r="C35" s="89">
        <v>1628188474.9050002</v>
      </c>
      <c r="D35" s="89">
        <v>1530518682.2925</v>
      </c>
      <c r="E35" s="89">
        <v>1561737496.835</v>
      </c>
      <c r="F35" s="89">
        <v>1563258557.655</v>
      </c>
      <c r="G35" s="89">
        <v>1606441648.6083333</v>
      </c>
      <c r="H35" s="89">
        <v>1486664327.4283333</v>
      </c>
      <c r="I35" s="89">
        <v>1482997646.1783333</v>
      </c>
      <c r="J35" s="89">
        <v>1601185032.2383332</v>
      </c>
      <c r="K35" s="89">
        <v>1533129353.4483333</v>
      </c>
      <c r="L35" s="89">
        <v>1677426830.0400002</v>
      </c>
      <c r="M35" s="89">
        <v>1482599805.7900002</v>
      </c>
      <c r="N35" s="89">
        <v>1569909754.53</v>
      </c>
      <c r="O35" s="89">
        <f t="shared" si="0"/>
        <v>18724057609.949169</v>
      </c>
      <c r="P35" s="133"/>
      <c r="Q35" s="133"/>
    </row>
    <row r="36" spans="1:17" ht="15" customHeight="1" x14ac:dyDescent="0.25">
      <c r="A36" s="43"/>
      <c r="B36" s="88" t="s">
        <v>35</v>
      </c>
      <c r="C36" s="89">
        <v>3646404400.1316667</v>
      </c>
      <c r="D36" s="89">
        <v>4223770329.4400001</v>
      </c>
      <c r="E36" s="89">
        <v>4292925821.9049997</v>
      </c>
      <c r="F36" s="89">
        <v>4492696447.9091663</v>
      </c>
      <c r="G36" s="89">
        <v>4303865289.3283329</v>
      </c>
      <c r="H36" s="89">
        <v>4497021003.5083332</v>
      </c>
      <c r="I36" s="89">
        <v>4490620296.6049995</v>
      </c>
      <c r="J36" s="89">
        <v>4466703850.5649996</v>
      </c>
      <c r="K36" s="89">
        <v>4332524405.2299995</v>
      </c>
      <c r="L36" s="89">
        <v>4588969659.6599998</v>
      </c>
      <c r="M36" s="89">
        <v>4014261394.8200002</v>
      </c>
      <c r="N36" s="89">
        <v>4022493887.1700001</v>
      </c>
      <c r="O36" s="89">
        <f t="shared" si="0"/>
        <v>51372256786.272499</v>
      </c>
      <c r="P36" s="133"/>
      <c r="Q36" s="133"/>
    </row>
    <row r="37" spans="1:17" ht="15" customHeight="1" x14ac:dyDescent="0.25">
      <c r="A37" s="43"/>
      <c r="B37" s="88" t="s">
        <v>36</v>
      </c>
      <c r="C37" s="89">
        <v>2845347285.6420836</v>
      </c>
      <c r="D37" s="89">
        <v>2899208926.5812502</v>
      </c>
      <c r="E37" s="89">
        <v>2945955623.7816668</v>
      </c>
      <c r="F37" s="89">
        <v>3023463511.0716672</v>
      </c>
      <c r="G37" s="89">
        <v>2897421612.2891669</v>
      </c>
      <c r="H37" s="89">
        <v>2583116206.5583334</v>
      </c>
      <c r="I37" s="89">
        <v>3171321654.0250001</v>
      </c>
      <c r="J37" s="89">
        <v>3093973935.815834</v>
      </c>
      <c r="K37" s="89">
        <v>2938802341.8941669</v>
      </c>
      <c r="L37" s="89">
        <v>3035848061.0116668</v>
      </c>
      <c r="M37" s="89">
        <v>3030520089.2941666</v>
      </c>
      <c r="N37" s="89">
        <v>2860375457.8500004</v>
      </c>
      <c r="O37" s="89">
        <f t="shared" si="0"/>
        <v>35325354705.815002</v>
      </c>
      <c r="P37" s="133"/>
      <c r="Q37" s="133"/>
    </row>
    <row r="38" spans="1:17" ht="15" customHeight="1" x14ac:dyDescent="0.25">
      <c r="A38" s="43"/>
      <c r="B38" s="88" t="s">
        <v>37</v>
      </c>
      <c r="C38" s="89">
        <v>879630455.75991988</v>
      </c>
      <c r="D38" s="89">
        <v>768045871.45327282</v>
      </c>
      <c r="E38" s="89">
        <v>841052261.35310614</v>
      </c>
      <c r="F38" s="89">
        <v>1018939012.851</v>
      </c>
      <c r="G38" s="89">
        <v>1082283281.3141668</v>
      </c>
      <c r="H38" s="89">
        <v>784246823.03599989</v>
      </c>
      <c r="I38" s="89">
        <v>886696355.38916659</v>
      </c>
      <c r="J38" s="89">
        <v>876183359.13333321</v>
      </c>
      <c r="K38" s="89">
        <v>727002363.45416665</v>
      </c>
      <c r="L38" s="89">
        <v>989036210.50016665</v>
      </c>
      <c r="M38" s="89">
        <v>1079623787.1533334</v>
      </c>
      <c r="N38" s="89">
        <v>1232302397.3</v>
      </c>
      <c r="O38" s="89">
        <f t="shared" si="0"/>
        <v>11165042178.697632</v>
      </c>
      <c r="P38" s="133"/>
      <c r="Q38" s="133"/>
    </row>
    <row r="39" spans="1:17" ht="15" customHeight="1" x14ac:dyDescent="0.25">
      <c r="A39" s="43"/>
      <c r="B39" s="88" t="s">
        <v>38</v>
      </c>
      <c r="C39" s="89">
        <v>224686330.57545453</v>
      </c>
      <c r="D39" s="89">
        <v>208194541.87128788</v>
      </c>
      <c r="E39" s="89">
        <v>178289519.59545454</v>
      </c>
      <c r="F39" s="89">
        <v>267171624.64545453</v>
      </c>
      <c r="G39" s="89">
        <v>222953441.38</v>
      </c>
      <c r="H39" s="89">
        <v>229888633.78999999</v>
      </c>
      <c r="I39" s="89">
        <v>233233483.84583333</v>
      </c>
      <c r="J39" s="89">
        <v>206153688.84</v>
      </c>
      <c r="K39" s="89">
        <v>203933342.39666665</v>
      </c>
      <c r="L39" s="89">
        <v>250726043.03416666</v>
      </c>
      <c r="M39" s="89">
        <v>202259788.83583334</v>
      </c>
      <c r="N39" s="89">
        <v>178076146.46666667</v>
      </c>
      <c r="O39" s="89">
        <f t="shared" si="0"/>
        <v>2605566585.2768183</v>
      </c>
      <c r="P39" s="133"/>
      <c r="Q39" s="133"/>
    </row>
    <row r="40" spans="1:17" ht="15" customHeight="1" x14ac:dyDescent="0.25">
      <c r="A40" s="43"/>
      <c r="B40" s="88" t="s">
        <v>39</v>
      </c>
      <c r="C40" s="89">
        <v>145491339.53999999</v>
      </c>
      <c r="D40" s="89">
        <v>139308492.24000001</v>
      </c>
      <c r="E40" s="89">
        <v>157579698.93000001</v>
      </c>
      <c r="F40" s="89">
        <v>155002649.06999999</v>
      </c>
      <c r="G40" s="89">
        <v>150575193.25</v>
      </c>
      <c r="H40" s="89">
        <v>158223152.38</v>
      </c>
      <c r="I40" s="89">
        <v>147881952.80249998</v>
      </c>
      <c r="J40" s="89">
        <v>170182109.66</v>
      </c>
      <c r="K40" s="89">
        <v>149060590.66</v>
      </c>
      <c r="L40" s="89">
        <v>170958434.71000001</v>
      </c>
      <c r="M40" s="89">
        <v>139557303.70499998</v>
      </c>
      <c r="N40" s="89">
        <v>180337726.47</v>
      </c>
      <c r="O40" s="89">
        <f t="shared" si="0"/>
        <v>1864158643.4175</v>
      </c>
      <c r="P40" s="133"/>
      <c r="Q40" s="133"/>
    </row>
    <row r="41" spans="1:17" ht="15" customHeight="1" x14ac:dyDescent="0.25">
      <c r="A41" s="43"/>
      <c r="B41" s="88" t="s">
        <v>40</v>
      </c>
      <c r="C41" s="89">
        <v>1544891354.9725003</v>
      </c>
      <c r="D41" s="89">
        <v>1503128516.3052275</v>
      </c>
      <c r="E41" s="89">
        <v>1563801403.7993939</v>
      </c>
      <c r="F41" s="89">
        <v>1646257817.6102273</v>
      </c>
      <c r="G41" s="89">
        <v>1660407211.8674998</v>
      </c>
      <c r="H41" s="89">
        <v>1622833921.2125001</v>
      </c>
      <c r="I41" s="89">
        <v>1758775694.9058335</v>
      </c>
      <c r="J41" s="89">
        <v>1703908476.1524999</v>
      </c>
      <c r="K41" s="89">
        <v>1640964865.6033335</v>
      </c>
      <c r="L41" s="89">
        <v>1881553161.9933333</v>
      </c>
      <c r="M41" s="89">
        <v>1805839841.0791667</v>
      </c>
      <c r="N41" s="89">
        <v>1799997787.0791669</v>
      </c>
      <c r="O41" s="89">
        <f t="shared" si="0"/>
        <v>20132360052.580685</v>
      </c>
      <c r="P41" s="133"/>
      <c r="Q41" s="133"/>
    </row>
    <row r="42" spans="1:17" ht="15" customHeight="1" x14ac:dyDescent="0.25">
      <c r="A42" s="43"/>
      <c r="B42" s="88" t="s">
        <v>41</v>
      </c>
      <c r="C42" s="89">
        <v>36045767.890000001</v>
      </c>
      <c r="D42" s="89">
        <v>33962902.280833334</v>
      </c>
      <c r="E42" s="89">
        <v>52641198.470833339</v>
      </c>
      <c r="F42" s="89">
        <v>37672356.907499999</v>
      </c>
      <c r="G42" s="89">
        <v>38045847.32</v>
      </c>
      <c r="H42" s="89">
        <v>53030802.630000003</v>
      </c>
      <c r="I42" s="89">
        <v>26432165</v>
      </c>
      <c r="J42" s="89">
        <v>50834894.030000001</v>
      </c>
      <c r="K42" s="89">
        <v>20121560.829999998</v>
      </c>
      <c r="L42" s="89">
        <v>26615814.809999999</v>
      </c>
      <c r="M42" s="89">
        <v>18295135.649999999</v>
      </c>
      <c r="N42" s="89">
        <v>26511535.940000001</v>
      </c>
      <c r="O42" s="89">
        <f t="shared" si="0"/>
        <v>420209981.75916666</v>
      </c>
      <c r="P42" s="133"/>
      <c r="Q42" s="133"/>
    </row>
    <row r="43" spans="1:17" ht="15" customHeight="1" x14ac:dyDescent="0.25">
      <c r="A43" s="43"/>
      <c r="B43" s="88" t="s">
        <v>42</v>
      </c>
      <c r="C43" s="89">
        <v>634597481.95499992</v>
      </c>
      <c r="D43" s="89">
        <v>647212969.26583338</v>
      </c>
      <c r="E43" s="89">
        <v>669844698.75083339</v>
      </c>
      <c r="F43" s="89">
        <v>685093125.69083345</v>
      </c>
      <c r="G43" s="89">
        <v>749011953.60000002</v>
      </c>
      <c r="H43" s="89">
        <v>723910919.4283334</v>
      </c>
      <c r="I43" s="89">
        <v>703182429.06000006</v>
      </c>
      <c r="J43" s="89">
        <v>734707432.07583332</v>
      </c>
      <c r="K43" s="89">
        <v>701787997.67666674</v>
      </c>
      <c r="L43" s="89">
        <v>715878724.82250011</v>
      </c>
      <c r="M43" s="89">
        <v>556675715.82000005</v>
      </c>
      <c r="N43" s="89">
        <v>546989687.67583334</v>
      </c>
      <c r="O43" s="89">
        <f t="shared" si="0"/>
        <v>8068893135.8216677</v>
      </c>
      <c r="P43" s="133"/>
      <c r="Q43" s="133"/>
    </row>
    <row r="44" spans="1:17" s="123" customFormat="1" ht="15" customHeight="1" x14ac:dyDescent="0.25">
      <c r="A44" s="120"/>
      <c r="B44" s="138" t="s">
        <v>43</v>
      </c>
      <c r="C44" s="139">
        <v>444148167.74696958</v>
      </c>
      <c r="D44" s="139">
        <v>619207324.87277794</v>
      </c>
      <c r="E44" s="139">
        <v>745311010.93750024</v>
      </c>
      <c r="F44" s="139">
        <v>725467926.78916669</v>
      </c>
      <c r="G44" s="139">
        <v>859098076.18666661</v>
      </c>
      <c r="H44" s="139">
        <v>831462453.4191668</v>
      </c>
      <c r="I44" s="139">
        <v>923960789.13666677</v>
      </c>
      <c r="J44" s="139">
        <v>999867594.36303031</v>
      </c>
      <c r="K44" s="139">
        <v>813860087.05719697</v>
      </c>
      <c r="L44" s="139">
        <v>760605373.65007591</v>
      </c>
      <c r="M44" s="139">
        <v>859893905.59799254</v>
      </c>
      <c r="N44" s="139">
        <v>1107679472.2929926</v>
      </c>
      <c r="O44" s="139">
        <f t="shared" si="0"/>
        <v>9690562182.0502033</v>
      </c>
      <c r="P44" s="133"/>
      <c r="Q44" s="133"/>
    </row>
    <row r="45" spans="1:17" ht="15" customHeight="1" x14ac:dyDescent="0.25">
      <c r="A45" s="43"/>
      <c r="B45" s="88" t="s">
        <v>44</v>
      </c>
      <c r="C45" s="89">
        <v>2132978305.5916667</v>
      </c>
      <c r="D45" s="89">
        <v>2130127322.8816667</v>
      </c>
      <c r="E45" s="89">
        <v>1938791011.2483332</v>
      </c>
      <c r="F45" s="89">
        <v>2236136108.7750001</v>
      </c>
      <c r="G45" s="89">
        <v>2288761858.9108334</v>
      </c>
      <c r="H45" s="89">
        <v>2306666169.2925005</v>
      </c>
      <c r="I45" s="89">
        <v>2357112183.8158336</v>
      </c>
      <c r="J45" s="89">
        <v>2333535044.1283336</v>
      </c>
      <c r="K45" s="89">
        <v>2624559190.5575004</v>
      </c>
      <c r="L45" s="89">
        <v>3357363940.1858335</v>
      </c>
      <c r="M45" s="89">
        <v>3290245298.8283339</v>
      </c>
      <c r="N45" s="89">
        <v>2832659614.1591673</v>
      </c>
      <c r="O45" s="89">
        <f t="shared" si="0"/>
        <v>29828936048.375004</v>
      </c>
      <c r="P45" s="133"/>
      <c r="Q45" s="133"/>
    </row>
    <row r="46" spans="1:17" ht="15" customHeight="1" x14ac:dyDescent="0.25">
      <c r="A46" s="43"/>
      <c r="B46" s="88" t="s">
        <v>45</v>
      </c>
      <c r="C46" s="89">
        <v>3683655812.1200004</v>
      </c>
      <c r="D46" s="89">
        <v>4227051032.7997727</v>
      </c>
      <c r="E46" s="89">
        <v>3938226033.2033334</v>
      </c>
      <c r="F46" s="89">
        <v>4570318926.2133331</v>
      </c>
      <c r="G46" s="89">
        <v>4289406813.5933337</v>
      </c>
      <c r="H46" s="89">
        <v>4415927629.604166</v>
      </c>
      <c r="I46" s="89">
        <v>4346286927.4033327</v>
      </c>
      <c r="J46" s="89">
        <v>4199052255.7133336</v>
      </c>
      <c r="K46" s="89">
        <v>4117900571.7825003</v>
      </c>
      <c r="L46" s="89">
        <v>4443519987.3824997</v>
      </c>
      <c r="M46" s="89">
        <v>3605293934.7425003</v>
      </c>
      <c r="N46" s="89">
        <v>3759109941.6300001</v>
      </c>
      <c r="O46" s="89">
        <f t="shared" si="0"/>
        <v>49595749866.188095</v>
      </c>
      <c r="P46" s="133"/>
      <c r="Q46" s="133"/>
    </row>
    <row r="47" spans="1:17" ht="15" customHeight="1" x14ac:dyDescent="0.25">
      <c r="A47" s="43"/>
      <c r="B47" s="88" t="s">
        <v>46</v>
      </c>
      <c r="C47" s="89">
        <v>9273385745.013855</v>
      </c>
      <c r="D47" s="89">
        <v>10170663139.563154</v>
      </c>
      <c r="E47" s="89">
        <v>10500450940.357082</v>
      </c>
      <c r="F47" s="89">
        <v>10382393621.606129</v>
      </c>
      <c r="G47" s="89">
        <v>10722924044.130339</v>
      </c>
      <c r="H47" s="89">
        <v>10128438503.11231</v>
      </c>
      <c r="I47" s="89">
        <v>10770303445.617687</v>
      </c>
      <c r="J47" s="89">
        <v>10660771219.055786</v>
      </c>
      <c r="K47" s="89">
        <v>10670219142.627184</v>
      </c>
      <c r="L47" s="89">
        <v>11196960876.923662</v>
      </c>
      <c r="M47" s="89">
        <v>10802740771.050026</v>
      </c>
      <c r="N47" s="89">
        <v>11898641239.031731</v>
      </c>
      <c r="O47" s="89">
        <f t="shared" si="0"/>
        <v>127177892688.08896</v>
      </c>
      <c r="P47" s="133"/>
      <c r="Q47" s="133"/>
    </row>
    <row r="48" spans="1:17" ht="15" customHeight="1" thickBot="1" x14ac:dyDescent="0.3">
      <c r="A48" s="43"/>
      <c r="B48" s="90" t="s">
        <v>47</v>
      </c>
      <c r="C48" s="91">
        <v>185706954132.81671</v>
      </c>
      <c r="D48" s="91">
        <v>187955358584.7962</v>
      </c>
      <c r="E48" s="91">
        <v>200877803049.59253</v>
      </c>
      <c r="F48" s="91">
        <v>199185970476.70212</v>
      </c>
      <c r="G48" s="91">
        <v>203526981700.00037</v>
      </c>
      <c r="H48" s="91">
        <v>196069354036.41333</v>
      </c>
      <c r="I48" s="91">
        <v>206519419414.47784</v>
      </c>
      <c r="J48" s="91">
        <v>207624021593.91949</v>
      </c>
      <c r="K48" s="91">
        <v>193348677080.03299</v>
      </c>
      <c r="L48" s="91">
        <v>216811874134.76462</v>
      </c>
      <c r="M48" s="91">
        <v>214475466372.69159</v>
      </c>
      <c r="N48" s="91">
        <v>244747320096.48276</v>
      </c>
      <c r="O48" s="91">
        <f t="shared" si="0"/>
        <v>2456849200672.6904</v>
      </c>
      <c r="P48" s="133"/>
      <c r="Q48" s="133"/>
    </row>
    <row r="49" spans="1:17" s="123" customFormat="1" ht="15" customHeight="1" x14ac:dyDescent="0.25">
      <c r="A49" s="120"/>
      <c r="B49" s="140" t="s">
        <v>48</v>
      </c>
      <c r="C49" s="141">
        <v>48327459.292499997</v>
      </c>
      <c r="D49" s="141">
        <v>42395389.457499996</v>
      </c>
      <c r="E49" s="141">
        <v>51649470.612500004</v>
      </c>
      <c r="F49" s="141">
        <v>42599667.402500004</v>
      </c>
      <c r="G49" s="141">
        <v>54240770.502500005</v>
      </c>
      <c r="H49" s="141">
        <v>66438383.032499999</v>
      </c>
      <c r="I49" s="141">
        <v>74817753.552500054</v>
      </c>
      <c r="J49" s="141">
        <v>66704346.651666664</v>
      </c>
      <c r="K49" s="141">
        <v>51449587.712499999</v>
      </c>
      <c r="L49" s="141">
        <v>61237434.412500001</v>
      </c>
      <c r="M49" s="141">
        <v>97488550.582499996</v>
      </c>
      <c r="N49" s="141">
        <v>131924132.82249999</v>
      </c>
      <c r="O49" s="141">
        <f t="shared" si="0"/>
        <v>789272946.03416669</v>
      </c>
      <c r="P49" s="133"/>
      <c r="Q49" s="133"/>
    </row>
    <row r="50" spans="1:17" ht="15" customHeight="1" x14ac:dyDescent="0.25">
      <c r="A50" s="43"/>
      <c r="B50" s="94" t="s">
        <v>49</v>
      </c>
      <c r="C50" s="95">
        <v>5051356446.3100557</v>
      </c>
      <c r="D50" s="95">
        <v>4805758965.6678991</v>
      </c>
      <c r="E50" s="95">
        <v>4940498343.6265059</v>
      </c>
      <c r="F50" s="95">
        <v>5030360187.6205311</v>
      </c>
      <c r="G50" s="95">
        <v>5104304794.627037</v>
      </c>
      <c r="H50" s="95">
        <v>5237731474.4803791</v>
      </c>
      <c r="I50" s="95">
        <v>5100054395.9901705</v>
      </c>
      <c r="J50" s="95">
        <v>5210616523.3754635</v>
      </c>
      <c r="K50" s="95">
        <v>4960461146.0348415</v>
      </c>
      <c r="L50" s="95">
        <v>5211549404.0712719</v>
      </c>
      <c r="M50" s="95">
        <v>5361142295.8130064</v>
      </c>
      <c r="N50" s="95">
        <v>6283711883.7314587</v>
      </c>
      <c r="O50" s="95">
        <f t="shared" si="0"/>
        <v>62297545861.348625</v>
      </c>
      <c r="P50" s="133"/>
      <c r="Q50" s="133"/>
    </row>
    <row r="51" spans="1:17" s="123" customFormat="1" ht="15" customHeight="1" x14ac:dyDescent="0.25">
      <c r="A51" s="120"/>
      <c r="B51" s="121" t="s">
        <v>50</v>
      </c>
      <c r="C51" s="122">
        <v>113882977565.23734</v>
      </c>
      <c r="D51" s="122">
        <v>115313302004.75354</v>
      </c>
      <c r="E51" s="122">
        <v>122562505826.80884</v>
      </c>
      <c r="F51" s="122">
        <v>125803698314.26637</v>
      </c>
      <c r="G51" s="122">
        <v>130421691649.25409</v>
      </c>
      <c r="H51" s="122">
        <v>123921760558.25461</v>
      </c>
      <c r="I51" s="122">
        <v>131833958730.33774</v>
      </c>
      <c r="J51" s="122">
        <v>133993434170.86084</v>
      </c>
      <c r="K51" s="122">
        <v>125560121009.24097</v>
      </c>
      <c r="L51" s="122">
        <v>143458161657.22452</v>
      </c>
      <c r="M51" s="122">
        <v>138492452706.05667</v>
      </c>
      <c r="N51" s="122">
        <v>154420370799.75369</v>
      </c>
      <c r="O51" s="122">
        <f t="shared" si="0"/>
        <v>1559664434992.0491</v>
      </c>
      <c r="P51" s="133"/>
      <c r="Q51" s="133"/>
    </row>
    <row r="52" spans="1:17" ht="15" customHeight="1" x14ac:dyDescent="0.25">
      <c r="A52" s="43"/>
      <c r="B52" s="88" t="s">
        <v>75</v>
      </c>
      <c r="C52" s="89">
        <v>1654826702.5555604</v>
      </c>
      <c r="D52" s="89">
        <v>1555119593.0665751</v>
      </c>
      <c r="E52" s="89">
        <v>1703682723.743901</v>
      </c>
      <c r="F52" s="89">
        <v>1798426421.921401</v>
      </c>
      <c r="G52" s="89">
        <v>1723165049.1968181</v>
      </c>
      <c r="H52" s="89">
        <v>1799416719.1284842</v>
      </c>
      <c r="I52" s="89">
        <v>1785509376.514318</v>
      </c>
      <c r="J52" s="89">
        <v>1858133848.3033333</v>
      </c>
      <c r="K52" s="89">
        <v>1761243455.5408328</v>
      </c>
      <c r="L52" s="89">
        <v>1894982953.6609843</v>
      </c>
      <c r="M52" s="89">
        <v>1720574907.3409846</v>
      </c>
      <c r="N52" s="89">
        <v>1699818434.1243176</v>
      </c>
      <c r="O52" s="89">
        <f t="shared" si="0"/>
        <v>20954900185.097511</v>
      </c>
      <c r="P52" s="133"/>
      <c r="Q52" s="133"/>
    </row>
    <row r="53" spans="1:17" ht="15" customHeight="1" x14ac:dyDescent="0.25">
      <c r="A53" s="43"/>
      <c r="B53" s="88" t="s">
        <v>76</v>
      </c>
      <c r="C53" s="89">
        <v>23334352011.668179</v>
      </c>
      <c r="D53" s="89">
        <v>24461540243.14645</v>
      </c>
      <c r="E53" s="89">
        <v>24663499415.192932</v>
      </c>
      <c r="F53" s="89">
        <v>27050570939.424469</v>
      </c>
      <c r="G53" s="89">
        <v>27256818068.975018</v>
      </c>
      <c r="H53" s="89">
        <v>26393143295.409653</v>
      </c>
      <c r="I53" s="89">
        <v>28177222891.467541</v>
      </c>
      <c r="J53" s="89">
        <v>28337807039.481049</v>
      </c>
      <c r="K53" s="89">
        <v>25897216952.712383</v>
      </c>
      <c r="L53" s="89">
        <v>35878828500.417534</v>
      </c>
      <c r="M53" s="89">
        <v>28227965024.249069</v>
      </c>
      <c r="N53" s="89">
        <v>30305550576.349525</v>
      </c>
      <c r="O53" s="89">
        <f t="shared" si="0"/>
        <v>329984514958.49384</v>
      </c>
      <c r="P53" s="133"/>
      <c r="Q53" s="133"/>
    </row>
    <row r="54" spans="1:17" ht="15" customHeight="1" x14ac:dyDescent="0.25">
      <c r="A54" s="43"/>
      <c r="B54" s="88" t="s">
        <v>53</v>
      </c>
      <c r="C54" s="89">
        <v>88893798851.013596</v>
      </c>
      <c r="D54" s="89">
        <v>89296642168.540512</v>
      </c>
      <c r="E54" s="89">
        <v>96195323687.872009</v>
      </c>
      <c r="F54" s="89">
        <v>96954700952.920502</v>
      </c>
      <c r="G54" s="89">
        <v>101441708531.08224</v>
      </c>
      <c r="H54" s="89">
        <v>95729200543.716476</v>
      </c>
      <c r="I54" s="89">
        <v>101871226462.35588</v>
      </c>
      <c r="J54" s="89">
        <v>103797493283.07646</v>
      </c>
      <c r="K54" s="89">
        <v>97901660600.987747</v>
      </c>
      <c r="L54" s="89">
        <v>105684350203.146</v>
      </c>
      <c r="M54" s="89">
        <v>108543912774.46663</v>
      </c>
      <c r="N54" s="89">
        <v>122415001789.27986</v>
      </c>
      <c r="O54" s="89">
        <f t="shared" si="0"/>
        <v>1208725019848.4578</v>
      </c>
      <c r="P54" s="133"/>
      <c r="Q54" s="133"/>
    </row>
    <row r="55" spans="1:17" ht="15" customHeight="1" x14ac:dyDescent="0.25">
      <c r="A55" s="43"/>
      <c r="B55" s="94" t="s">
        <v>54</v>
      </c>
      <c r="C55" s="95">
        <v>10488376306.198973</v>
      </c>
      <c r="D55" s="95">
        <v>10756662995.737036</v>
      </c>
      <c r="E55" s="95">
        <v>11133516306.961834</v>
      </c>
      <c r="F55" s="95">
        <v>10476166694.42367</v>
      </c>
      <c r="G55" s="95">
        <v>10935271265.51388</v>
      </c>
      <c r="H55" s="95">
        <v>10616096717.777214</v>
      </c>
      <c r="I55" s="95">
        <v>10243374988.164598</v>
      </c>
      <c r="J55" s="95">
        <v>10966368703.10943</v>
      </c>
      <c r="K55" s="95">
        <v>10599349550.994719</v>
      </c>
      <c r="L55" s="95">
        <v>10758122685.244999</v>
      </c>
      <c r="M55" s="95">
        <v>10552864506.676392</v>
      </c>
      <c r="N55" s="95">
        <v>11599155608.692499</v>
      </c>
      <c r="O55" s="95">
        <f t="shared" si="0"/>
        <v>129125326329.49525</v>
      </c>
      <c r="P55" s="133"/>
      <c r="Q55" s="133"/>
    </row>
    <row r="56" spans="1:17" ht="15" customHeight="1" x14ac:dyDescent="0.25">
      <c r="A56" s="43"/>
      <c r="B56" s="94" t="s">
        <v>55</v>
      </c>
      <c r="C56" s="95">
        <v>574553615.26733339</v>
      </c>
      <c r="D56" s="95">
        <v>417861877.9193334</v>
      </c>
      <c r="E56" s="95">
        <v>704520262.89266658</v>
      </c>
      <c r="F56" s="95">
        <v>579903878.13016665</v>
      </c>
      <c r="G56" s="95">
        <v>555318467.76833332</v>
      </c>
      <c r="H56" s="95">
        <v>556948199.85749996</v>
      </c>
      <c r="I56" s="95">
        <v>623046959.35333323</v>
      </c>
      <c r="J56" s="95">
        <v>685495515.46999991</v>
      </c>
      <c r="K56" s="95">
        <v>740822951.2541666</v>
      </c>
      <c r="L56" s="95">
        <v>732104451.13249981</v>
      </c>
      <c r="M56" s="95">
        <v>1183063834.939167</v>
      </c>
      <c r="N56" s="95">
        <v>682880048.6400001</v>
      </c>
      <c r="O56" s="95">
        <f t="shared" si="0"/>
        <v>8036520062.6245003</v>
      </c>
      <c r="P56" s="133"/>
      <c r="Q56" s="133"/>
    </row>
    <row r="57" spans="1:17" ht="15" customHeight="1" x14ac:dyDescent="0.25">
      <c r="A57" s="43"/>
      <c r="B57" s="94" t="s">
        <v>56</v>
      </c>
      <c r="C57" s="95">
        <v>25824253920.209484</v>
      </c>
      <c r="D57" s="95">
        <v>26378213556.317474</v>
      </c>
      <c r="E57" s="95">
        <v>28367800669.612682</v>
      </c>
      <c r="F57" s="95">
        <v>24663314065.87505</v>
      </c>
      <c r="G57" s="95">
        <v>22555916449.906773</v>
      </c>
      <c r="H57" s="95">
        <v>23365092865.693779</v>
      </c>
      <c r="I57" s="95">
        <v>24922941015.428402</v>
      </c>
      <c r="J57" s="95">
        <v>22867136687.194416</v>
      </c>
      <c r="K57" s="95">
        <v>19026798499.302284</v>
      </c>
      <c r="L57" s="95">
        <v>21194002218.077599</v>
      </c>
      <c r="M57" s="95">
        <v>24235028756.300301</v>
      </c>
      <c r="N57" s="95">
        <v>30140098674.953636</v>
      </c>
      <c r="O57" s="95">
        <f t="shared" si="0"/>
        <v>293540597378.87189</v>
      </c>
      <c r="P57" s="133"/>
      <c r="Q57" s="133"/>
    </row>
    <row r="58" spans="1:17" ht="15" customHeight="1" x14ac:dyDescent="0.25">
      <c r="A58" s="43"/>
      <c r="B58" s="134" t="s">
        <v>57</v>
      </c>
      <c r="C58" s="113">
        <v>2698528931.240416</v>
      </c>
      <c r="D58" s="113">
        <v>2585367770.8050146</v>
      </c>
      <c r="E58" s="113">
        <v>2772582409.9858456</v>
      </c>
      <c r="F58" s="113">
        <v>2779561690.6016016</v>
      </c>
      <c r="G58" s="113">
        <v>2771567645.5244055</v>
      </c>
      <c r="H58" s="113">
        <v>2851293096.5497842</v>
      </c>
      <c r="I58" s="113">
        <v>2871309829.6957684</v>
      </c>
      <c r="J58" s="113">
        <v>2804829701.8752375</v>
      </c>
      <c r="K58" s="113">
        <v>2754200598.663116</v>
      </c>
      <c r="L58" s="113">
        <v>3348329380.3139496</v>
      </c>
      <c r="M58" s="113">
        <v>2945778842.2922831</v>
      </c>
      <c r="N58" s="113">
        <v>3869881241.541666</v>
      </c>
      <c r="O58" s="113">
        <f t="shared" si="0"/>
        <v>35053231139.089088</v>
      </c>
      <c r="P58" s="133"/>
      <c r="Q58" s="133"/>
    </row>
    <row r="59" spans="1:17" ht="15" customHeight="1" x14ac:dyDescent="0.25">
      <c r="A59" s="43"/>
      <c r="B59" s="94" t="s">
        <v>58</v>
      </c>
      <c r="C59" s="95">
        <v>94884031.912712127</v>
      </c>
      <c r="D59" s="95">
        <v>118356829.14333335</v>
      </c>
      <c r="E59" s="95">
        <v>130110399.61166666</v>
      </c>
      <c r="F59" s="95">
        <v>131611148.24583335</v>
      </c>
      <c r="G59" s="95">
        <v>132844672.69944444</v>
      </c>
      <c r="H59" s="95">
        <v>124273185.01194444</v>
      </c>
      <c r="I59" s="95">
        <v>124451824.4911111</v>
      </c>
      <c r="J59" s="95">
        <v>164501925.08027777</v>
      </c>
      <c r="K59" s="95">
        <v>146787804.23444441</v>
      </c>
      <c r="L59" s="95">
        <v>177680218.30111107</v>
      </c>
      <c r="M59" s="95">
        <v>151350894.81694436</v>
      </c>
      <c r="N59" s="95">
        <v>171767384.62694442</v>
      </c>
      <c r="O59" s="95">
        <f t="shared" si="0"/>
        <v>1668620318.1757674</v>
      </c>
      <c r="P59" s="133"/>
      <c r="Q59" s="133"/>
    </row>
    <row r="60" spans="1:17" ht="15" customHeight="1" x14ac:dyDescent="0.25">
      <c r="A60" s="43"/>
      <c r="B60" s="94" t="s">
        <v>59</v>
      </c>
      <c r="C60" s="95">
        <v>255873311.90046719</v>
      </c>
      <c r="D60" s="95">
        <v>269129216.07556313</v>
      </c>
      <c r="E60" s="95">
        <v>276122241.95405513</v>
      </c>
      <c r="F60" s="95">
        <v>273988464.77083319</v>
      </c>
      <c r="G60" s="95">
        <v>290224402.33158332</v>
      </c>
      <c r="H60" s="95">
        <v>303825344.66912872</v>
      </c>
      <c r="I60" s="95">
        <v>298805014.92112869</v>
      </c>
      <c r="J60" s="95">
        <v>312243876.94329542</v>
      </c>
      <c r="K60" s="95">
        <v>284786541.83829528</v>
      </c>
      <c r="L60" s="95">
        <v>365273457.26108325</v>
      </c>
      <c r="M60" s="95">
        <v>326482477.76408321</v>
      </c>
      <c r="N60" s="95">
        <v>410571951.12196207</v>
      </c>
      <c r="O60" s="95">
        <f t="shared" si="0"/>
        <v>3667326301.5514789</v>
      </c>
      <c r="P60" s="133"/>
      <c r="Q60" s="133"/>
    </row>
    <row r="61" spans="1:17" ht="15" customHeight="1" x14ac:dyDescent="0.25">
      <c r="A61" s="43"/>
      <c r="B61" s="94" t="s">
        <v>60</v>
      </c>
      <c r="C61" s="95">
        <v>10538292056.855993</v>
      </c>
      <c r="D61" s="95">
        <v>9932361772.9583874</v>
      </c>
      <c r="E61" s="95">
        <v>11065508926.158079</v>
      </c>
      <c r="F61" s="95">
        <v>11317101419.121157</v>
      </c>
      <c r="G61" s="95">
        <v>10973743512.820175</v>
      </c>
      <c r="H61" s="95">
        <v>11284192749.431658</v>
      </c>
      <c r="I61" s="95">
        <v>12127966029.263107</v>
      </c>
      <c r="J61" s="95">
        <v>12492689183.845339</v>
      </c>
      <c r="K61" s="95">
        <v>11213111353.929049</v>
      </c>
      <c r="L61" s="95">
        <v>11484847781.72197</v>
      </c>
      <c r="M61" s="95">
        <v>10810161246.243305</v>
      </c>
      <c r="N61" s="95">
        <v>12310785976.184244</v>
      </c>
      <c r="O61" s="95">
        <f t="shared" si="0"/>
        <v>135550762008.53246</v>
      </c>
      <c r="P61" s="133"/>
      <c r="Q61" s="133"/>
    </row>
    <row r="62" spans="1:17" ht="15" customHeight="1" x14ac:dyDescent="0.25">
      <c r="A62" s="43"/>
      <c r="B62" s="94" t="s">
        <v>61</v>
      </c>
      <c r="C62" s="95">
        <v>16249530488.39143</v>
      </c>
      <c r="D62" s="95">
        <v>17335948205.961136</v>
      </c>
      <c r="E62" s="95">
        <v>18872988191.367889</v>
      </c>
      <c r="F62" s="95">
        <v>18087664946.244419</v>
      </c>
      <c r="G62" s="95">
        <v>19731858069.05217</v>
      </c>
      <c r="H62" s="95">
        <v>17741701461.654804</v>
      </c>
      <c r="I62" s="95">
        <v>18298692873.279968</v>
      </c>
      <c r="J62" s="95">
        <v>18060000959.513489</v>
      </c>
      <c r="K62" s="95">
        <v>18010788036.828625</v>
      </c>
      <c r="L62" s="95">
        <v>20020565447.003075</v>
      </c>
      <c r="M62" s="95">
        <v>20319652261.206898</v>
      </c>
      <c r="N62" s="95">
        <v>24726172394.41412</v>
      </c>
      <c r="O62" s="95">
        <f t="shared" si="0"/>
        <v>227455563334.91803</v>
      </c>
      <c r="P62" s="133"/>
      <c r="Q62" s="133"/>
    </row>
    <row r="63" spans="1:17" ht="16.5" customHeight="1" x14ac:dyDescent="0.25">
      <c r="A63" s="43"/>
      <c r="B63" s="110" t="s">
        <v>2</v>
      </c>
      <c r="C63" s="112">
        <f>+C48+C21+C16</f>
        <v>244284615918.64664</v>
      </c>
      <c r="D63" s="112">
        <f>+D48+D21+D16</f>
        <v>248977466057.74863</v>
      </c>
      <c r="E63" s="112">
        <v>265527293201.28601</v>
      </c>
      <c r="F63" s="112">
        <v>264472543394.4462</v>
      </c>
      <c r="G63" s="112">
        <v>267875737518.76208</v>
      </c>
      <c r="H63" s="112">
        <v>259538815508.92319</v>
      </c>
      <c r="I63" s="112">
        <v>272305002946.05444</v>
      </c>
      <c r="J63" s="112">
        <v>274974974666.73865</v>
      </c>
      <c r="K63" s="112">
        <v>258674177077.83136</v>
      </c>
      <c r="L63" s="112">
        <v>287389829845.44434</v>
      </c>
      <c r="M63" s="112">
        <v>281407010367.3645</v>
      </c>
      <c r="N63" s="112">
        <v>321725363236.29352</v>
      </c>
      <c r="O63" s="112">
        <f>SUM(C63:N63)</f>
        <v>3247152829739.5396</v>
      </c>
      <c r="P63" s="133"/>
      <c r="Q63" s="133"/>
    </row>
    <row r="64" spans="1:17" ht="15" customHeight="1" x14ac:dyDescent="0.25">
      <c r="A64" s="43"/>
      <c r="B64" s="129" t="s">
        <v>106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5"/>
      <c r="P64" s="133"/>
      <c r="Q64" s="133"/>
    </row>
    <row r="65" spans="1:17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109"/>
      <c r="P65" s="133"/>
      <c r="Q65" s="133"/>
    </row>
    <row r="66" spans="1:17" ht="15" customHeight="1" x14ac:dyDescent="0.25">
      <c r="A66" s="43"/>
      <c r="B66" s="130" t="s">
        <v>70</v>
      </c>
      <c r="C66" s="55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89"/>
      <c r="P66" s="133"/>
      <c r="Q66" s="133"/>
    </row>
    <row r="67" spans="1:17" ht="15" customHeight="1" x14ac:dyDescent="0.25">
      <c r="A67" s="68"/>
      <c r="B67" s="68"/>
      <c r="C67" s="68"/>
      <c r="D67" s="68"/>
      <c r="E67" s="68"/>
      <c r="F67" s="89"/>
      <c r="G67" s="89"/>
      <c r="H67" s="89"/>
      <c r="I67" s="89"/>
      <c r="J67" s="89"/>
      <c r="K67" s="89"/>
      <c r="L67" s="89"/>
      <c r="M67" s="89"/>
      <c r="N67" s="89"/>
    </row>
    <row r="68" spans="1:17" ht="15" customHeight="1" x14ac:dyDescent="0.25">
      <c r="A68" s="60"/>
      <c r="B68" s="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70" spans="1:17" ht="15" customHeight="1" x14ac:dyDescent="0.25">
      <c r="O70" s="131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00F-8B48-4253-8510-1D964F53D09A}">
  <dimension ref="A1:Q68"/>
  <sheetViews>
    <sheetView showGridLines="0" zoomScale="87" zoomScaleNormal="87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Q35" sqref="Q35"/>
    </sheetView>
  </sheetViews>
  <sheetFormatPr defaultColWidth="9.140625" defaultRowHeight="15" customHeight="1" x14ac:dyDescent="0.25"/>
  <cols>
    <col min="1" max="1" width="3.42578125" style="42" customWidth="1"/>
    <col min="2" max="2" width="51.140625" style="42" customWidth="1"/>
    <col min="3" max="3" width="15.7109375" style="42" customWidth="1"/>
    <col min="4" max="15" width="15.7109375" style="104" customWidth="1"/>
    <col min="16" max="16384" width="9.140625" style="42"/>
  </cols>
  <sheetData>
    <row r="1" spans="1:15" ht="15.75" customHeight="1" x14ac:dyDescent="0.25">
      <c r="A1" s="40"/>
      <c r="B1" s="160" t="s">
        <v>79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15.75" customHeight="1" x14ac:dyDescent="0.25">
      <c r="A2" s="43"/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15.75" customHeight="1" x14ac:dyDescent="0.25">
      <c r="A3" s="43"/>
      <c r="B3" s="160" t="s">
        <v>67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15" customHeight="1" thickBot="1" x14ac:dyDescent="0.3">
      <c r="A4" s="43"/>
      <c r="B4" s="161" t="s">
        <v>98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</row>
    <row r="7" spans="1:15" ht="15" customHeight="1" x14ac:dyDescent="0.25">
      <c r="A7" s="43"/>
      <c r="B7" s="68"/>
      <c r="C7" s="68"/>
    </row>
    <row r="8" spans="1:15" ht="15" customHeight="1" x14ac:dyDescent="0.25">
      <c r="A8" s="43"/>
      <c r="B8" s="68"/>
      <c r="C8" s="68"/>
    </row>
    <row r="9" spans="1:15" ht="15" customHeight="1" x14ac:dyDescent="0.25">
      <c r="A9" s="43"/>
      <c r="B9" s="68"/>
      <c r="C9" s="68"/>
    </row>
    <row r="10" spans="1:15" ht="15" customHeight="1" x14ac:dyDescent="0.25">
      <c r="A10" s="43"/>
      <c r="B10" s="68"/>
      <c r="C10" s="68"/>
    </row>
    <row r="11" spans="1:15" ht="15" customHeight="1" x14ac:dyDescent="0.25">
      <c r="A11" s="43"/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1:15" ht="15" customHeight="1" x14ac:dyDescent="0.25">
      <c r="A12" s="43"/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5" ht="8.1" customHeight="1" x14ac:dyDescent="0.25">
      <c r="A13" s="43"/>
      <c r="B13" s="68"/>
      <c r="C13" s="68"/>
    </row>
    <row r="14" spans="1:15" ht="17.25" customHeight="1" x14ac:dyDescent="0.25">
      <c r="A14" s="43"/>
      <c r="B14" s="156" t="s">
        <v>1</v>
      </c>
      <c r="C14" s="162" t="s">
        <v>101</v>
      </c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56" t="s">
        <v>2</v>
      </c>
    </row>
    <row r="15" spans="1:15" ht="15" customHeight="1" x14ac:dyDescent="0.25">
      <c r="A15" s="43"/>
      <c r="B15" s="157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57"/>
    </row>
    <row r="16" spans="1:15" ht="15" customHeight="1" thickBot="1" x14ac:dyDescent="0.3">
      <c r="A16" s="43"/>
      <c r="B16" s="90" t="s">
        <v>15</v>
      </c>
      <c r="C16" s="91">
        <v>721637736.83165407</v>
      </c>
      <c r="D16" s="91">
        <v>697236628.32318187</v>
      </c>
      <c r="E16" s="91">
        <v>912660080.7163887</v>
      </c>
      <c r="F16" s="91">
        <v>816880279.08166659</v>
      </c>
      <c r="G16" s="91">
        <v>911705775.15234852</v>
      </c>
      <c r="H16" s="91">
        <v>843247426.83666658</v>
      </c>
      <c r="I16" s="91">
        <v>862776453.58416653</v>
      </c>
      <c r="J16" s="91">
        <v>773632123.62083328</v>
      </c>
      <c r="K16" s="91">
        <v>990344040.52606046</v>
      </c>
      <c r="L16" s="91">
        <v>954038013.23472202</v>
      </c>
      <c r="M16" s="91">
        <v>861008636.11333299</v>
      </c>
      <c r="N16" s="91">
        <v>1235487442.6304877</v>
      </c>
      <c r="O16" s="91">
        <f>SUM(C16:N16)</f>
        <v>10580654636.651508</v>
      </c>
    </row>
    <row r="17" spans="1:15" ht="15" customHeight="1" x14ac:dyDescent="0.25">
      <c r="A17" s="43"/>
      <c r="B17" s="86" t="s">
        <v>16</v>
      </c>
      <c r="C17" s="87">
        <v>4500345.6616666671</v>
      </c>
      <c r="D17" s="87">
        <v>2589422.34</v>
      </c>
      <c r="E17" s="87">
        <v>4443861.24</v>
      </c>
      <c r="F17" s="87">
        <v>3730498.5116666672</v>
      </c>
      <c r="G17" s="87">
        <v>4434621.1716666669</v>
      </c>
      <c r="H17" s="87">
        <v>6443932.1216666671</v>
      </c>
      <c r="I17" s="87">
        <v>4714584.9616666669</v>
      </c>
      <c r="J17" s="87">
        <v>3488557.76</v>
      </c>
      <c r="K17" s="87">
        <v>11087828.01</v>
      </c>
      <c r="L17" s="87">
        <v>4307869.5616666665</v>
      </c>
      <c r="M17" s="87">
        <v>2820405.9816666669</v>
      </c>
      <c r="N17" s="87">
        <v>2408935.8199999998</v>
      </c>
      <c r="O17" s="87">
        <f>SUM(C17:N17)</f>
        <v>54970863.141666666</v>
      </c>
    </row>
    <row r="18" spans="1:15" ht="15" customHeight="1" x14ac:dyDescent="0.25">
      <c r="A18" s="43"/>
      <c r="B18" s="88" t="s">
        <v>17</v>
      </c>
      <c r="C18" s="89">
        <v>148936588.33151513</v>
      </c>
      <c r="D18" s="89">
        <v>194487280.00999999</v>
      </c>
      <c r="E18" s="89">
        <v>288288092.82999992</v>
      </c>
      <c r="F18" s="89">
        <v>299191346.49999994</v>
      </c>
      <c r="G18" s="89">
        <v>268057719.85318187</v>
      </c>
      <c r="H18" s="89">
        <v>259437845.77833334</v>
      </c>
      <c r="I18" s="89">
        <v>322348007.25083321</v>
      </c>
      <c r="J18" s="89">
        <v>213692428.75583333</v>
      </c>
      <c r="K18" s="89">
        <v>406056848.29999989</v>
      </c>
      <c r="L18" s="89">
        <v>392430973.93249989</v>
      </c>
      <c r="M18" s="89">
        <v>229837100.86333331</v>
      </c>
      <c r="N18" s="89">
        <v>285352186.37287879</v>
      </c>
      <c r="O18" s="89">
        <f t="shared" ref="O18:O62" si="0">SUM(C18:N18)</f>
        <v>3308116418.778409</v>
      </c>
    </row>
    <row r="19" spans="1:15" ht="15" customHeight="1" x14ac:dyDescent="0.25">
      <c r="A19" s="43"/>
      <c r="B19" s="88" t="s">
        <v>18</v>
      </c>
      <c r="C19" s="89">
        <v>370672037.3884722</v>
      </c>
      <c r="D19" s="89">
        <v>285643931.56318182</v>
      </c>
      <c r="E19" s="89">
        <v>405710474.15666664</v>
      </c>
      <c r="F19" s="89">
        <v>300253158.45166665</v>
      </c>
      <c r="G19" s="89">
        <v>330169190.91583329</v>
      </c>
      <c r="H19" s="89">
        <v>322375914.89749992</v>
      </c>
      <c r="I19" s="89">
        <v>306035971.85166663</v>
      </c>
      <c r="J19" s="89">
        <v>330246097.02166665</v>
      </c>
      <c r="K19" s="89">
        <v>329453990.44083327</v>
      </c>
      <c r="L19" s="89">
        <v>296063863.12138879</v>
      </c>
      <c r="M19" s="89">
        <v>343341687.31166661</v>
      </c>
      <c r="N19" s="89">
        <v>363496052.44545454</v>
      </c>
      <c r="O19" s="89">
        <f t="shared" si="0"/>
        <v>3983462369.5659966</v>
      </c>
    </row>
    <row r="20" spans="1:15" ht="15" customHeight="1" x14ac:dyDescent="0.25">
      <c r="A20" s="43"/>
      <c r="B20" s="88" t="s">
        <v>19</v>
      </c>
      <c r="C20" s="89">
        <v>197528765.45000002</v>
      </c>
      <c r="D20" s="89">
        <v>214515994.41000003</v>
      </c>
      <c r="E20" s="89">
        <v>214217652.48972219</v>
      </c>
      <c r="F20" s="89">
        <v>213705275.61833334</v>
      </c>
      <c r="G20" s="89">
        <v>309044243.21166664</v>
      </c>
      <c r="H20" s="89">
        <v>254989734.03916669</v>
      </c>
      <c r="I20" s="89">
        <v>229677889.52000004</v>
      </c>
      <c r="J20" s="89">
        <v>226205040.08333334</v>
      </c>
      <c r="K20" s="89">
        <v>243745373.77522731</v>
      </c>
      <c r="L20" s="89">
        <v>261235306.6191667</v>
      </c>
      <c r="M20" s="89">
        <v>285009441.95666659</v>
      </c>
      <c r="N20" s="89">
        <v>584230267.99215436</v>
      </c>
      <c r="O20" s="89">
        <f t="shared" si="0"/>
        <v>3234104985.1654367</v>
      </c>
    </row>
    <row r="21" spans="1:15" ht="15" customHeight="1" thickBot="1" x14ac:dyDescent="0.3">
      <c r="A21" s="43"/>
      <c r="B21" s="90" t="s">
        <v>20</v>
      </c>
      <c r="C21" s="91">
        <v>51355015021.916428</v>
      </c>
      <c r="D21" s="91">
        <v>53668451127.553917</v>
      </c>
      <c r="E21" s="91">
        <v>64514124828.265312</v>
      </c>
      <c r="F21" s="91">
        <v>54544014242.563301</v>
      </c>
      <c r="G21" s="91">
        <v>60771798635.437057</v>
      </c>
      <c r="H21" s="91">
        <v>59206132790.659752</v>
      </c>
      <c r="I21" s="91">
        <v>58986211826.622688</v>
      </c>
      <c r="J21" s="91">
        <v>59090853642.389923</v>
      </c>
      <c r="K21" s="91">
        <v>59694637805.106949</v>
      </c>
      <c r="L21" s="91">
        <v>61428369140.056496</v>
      </c>
      <c r="M21" s="91">
        <v>62831543683.397789</v>
      </c>
      <c r="N21" s="91">
        <v>71048290810.517273</v>
      </c>
      <c r="O21" s="91">
        <f t="shared" si="0"/>
        <v>717139443554.48682</v>
      </c>
    </row>
    <row r="22" spans="1:15" ht="15" customHeight="1" x14ac:dyDescent="0.25">
      <c r="A22" s="43"/>
      <c r="B22" s="92" t="s">
        <v>21</v>
      </c>
      <c r="C22" s="93">
        <v>5468996299.6474829</v>
      </c>
      <c r="D22" s="93">
        <v>5677458505.9622498</v>
      </c>
      <c r="E22" s="93">
        <v>7734361272.5837154</v>
      </c>
      <c r="F22" s="93">
        <v>5953393913.1219597</v>
      </c>
      <c r="G22" s="93">
        <v>6641204013.1041956</v>
      </c>
      <c r="H22" s="93">
        <v>6329883412.5898151</v>
      </c>
      <c r="I22" s="93">
        <v>6769586882.1550512</v>
      </c>
      <c r="J22" s="93">
        <v>6540340900.1828804</v>
      </c>
      <c r="K22" s="93">
        <v>7102323201.9248638</v>
      </c>
      <c r="L22" s="93">
        <v>7875082619.4035006</v>
      </c>
      <c r="M22" s="93">
        <v>7774760817.6361341</v>
      </c>
      <c r="N22" s="93">
        <v>10975683649.930408</v>
      </c>
      <c r="O22" s="93">
        <f t="shared" si="0"/>
        <v>84843075488.242264</v>
      </c>
    </row>
    <row r="23" spans="1:15" ht="15" customHeight="1" x14ac:dyDescent="0.25">
      <c r="A23" s="43"/>
      <c r="B23" s="94" t="s">
        <v>22</v>
      </c>
      <c r="C23" s="95">
        <v>943756662.92333341</v>
      </c>
      <c r="D23" s="95">
        <v>986010972.77999997</v>
      </c>
      <c r="E23" s="95">
        <v>1371896459.54</v>
      </c>
      <c r="F23" s="95">
        <v>1010694182.1900001</v>
      </c>
      <c r="G23" s="95">
        <v>1171296154.8412499</v>
      </c>
      <c r="H23" s="95">
        <v>1154397739.72</v>
      </c>
      <c r="I23" s="95">
        <v>1188215900.7275002</v>
      </c>
      <c r="J23" s="95">
        <v>1065326754.63</v>
      </c>
      <c r="K23" s="95">
        <v>1351002641.5883334</v>
      </c>
      <c r="L23" s="95">
        <v>1130089094.7</v>
      </c>
      <c r="M23" s="95">
        <v>1087375788.17875</v>
      </c>
      <c r="N23" s="95">
        <v>1137485979.0018182</v>
      </c>
      <c r="O23" s="95">
        <f t="shared" si="0"/>
        <v>13597548330.820986</v>
      </c>
    </row>
    <row r="24" spans="1:15" ht="15" customHeight="1" x14ac:dyDescent="0.25">
      <c r="A24" s="43"/>
      <c r="B24" s="94" t="s">
        <v>23</v>
      </c>
      <c r="C24" s="95">
        <v>44942262059.345596</v>
      </c>
      <c r="D24" s="95">
        <v>47004981648.811661</v>
      </c>
      <c r="E24" s="95">
        <v>55407867096.141594</v>
      </c>
      <c r="F24" s="95">
        <v>47579926147.251343</v>
      </c>
      <c r="G24" s="95">
        <v>52959298467.491608</v>
      </c>
      <c r="H24" s="95">
        <v>51721851638.349945</v>
      </c>
      <c r="I24" s="95">
        <v>51028409043.740143</v>
      </c>
      <c r="J24" s="95">
        <v>51485185987.577042</v>
      </c>
      <c r="K24" s="95">
        <v>51241311961.59375</v>
      </c>
      <c r="L24" s="95">
        <v>52423197425.952988</v>
      </c>
      <c r="M24" s="95">
        <v>53969407077.582901</v>
      </c>
      <c r="N24" s="95">
        <v>58935121181.585037</v>
      </c>
      <c r="O24" s="95">
        <f t="shared" si="0"/>
        <v>618698819735.42358</v>
      </c>
    </row>
    <row r="25" spans="1:15" ht="15" customHeight="1" x14ac:dyDescent="0.25">
      <c r="A25" s="43"/>
      <c r="B25" s="88" t="s">
        <v>81</v>
      </c>
      <c r="C25" s="89">
        <v>768124866.58000004</v>
      </c>
      <c r="D25" s="89">
        <v>772350763.58000004</v>
      </c>
      <c r="E25" s="89">
        <v>888870238.67666674</v>
      </c>
      <c r="F25" s="89">
        <v>857910816.41666675</v>
      </c>
      <c r="G25" s="89">
        <v>1016412656.3866667</v>
      </c>
      <c r="H25" s="89">
        <v>840317862.69666672</v>
      </c>
      <c r="I25" s="89">
        <v>744158642.06666672</v>
      </c>
      <c r="J25" s="89">
        <v>810433211.56666672</v>
      </c>
      <c r="K25" s="89">
        <v>827907737.40666664</v>
      </c>
      <c r="L25" s="89">
        <v>884627672.63666666</v>
      </c>
      <c r="M25" s="89">
        <v>936985753.48666668</v>
      </c>
      <c r="N25" s="89">
        <v>962488985.65333331</v>
      </c>
      <c r="O25" s="89">
        <f t="shared" si="0"/>
        <v>10310589207.153334</v>
      </c>
    </row>
    <row r="26" spans="1:15" ht="15" customHeight="1" x14ac:dyDescent="0.25">
      <c r="A26" s="43"/>
      <c r="B26" s="88" t="s">
        <v>24</v>
      </c>
      <c r="C26" s="89">
        <v>872930651.95310616</v>
      </c>
      <c r="D26" s="89">
        <v>948794825.69000006</v>
      </c>
      <c r="E26" s="89">
        <v>1161742165.9281816</v>
      </c>
      <c r="F26" s="89">
        <v>999059327.99083292</v>
      </c>
      <c r="G26" s="89">
        <v>1160138202.6768939</v>
      </c>
      <c r="H26" s="89">
        <v>1068423331.1697725</v>
      </c>
      <c r="I26" s="89">
        <v>1101464989.1406059</v>
      </c>
      <c r="J26" s="89">
        <v>1075202292.1652384</v>
      </c>
      <c r="K26" s="89">
        <v>1155076280.5149999</v>
      </c>
      <c r="L26" s="89">
        <v>1180287810.281667</v>
      </c>
      <c r="M26" s="89">
        <v>1265267800.4780951</v>
      </c>
      <c r="N26" s="89">
        <v>1367551040.0056264</v>
      </c>
      <c r="O26" s="89">
        <f t="shared" si="0"/>
        <v>13355938717.995022</v>
      </c>
    </row>
    <row r="27" spans="1:15" ht="15" customHeight="1" x14ac:dyDescent="0.25">
      <c r="A27" s="43"/>
      <c r="B27" s="88" t="s">
        <v>26</v>
      </c>
      <c r="C27" s="89">
        <v>3688581496.3899999</v>
      </c>
      <c r="D27" s="89">
        <v>3663126053.4899998</v>
      </c>
      <c r="E27" s="89">
        <v>4411032876.2375002</v>
      </c>
      <c r="F27" s="89">
        <v>3353520627.5799999</v>
      </c>
      <c r="G27" s="89">
        <v>3591090473.2399998</v>
      </c>
      <c r="H27" s="89">
        <v>3795027321.2199998</v>
      </c>
      <c r="I27" s="89">
        <v>3506573188.7675004</v>
      </c>
      <c r="J27" s="89">
        <v>3899062147.6199999</v>
      </c>
      <c r="K27" s="89">
        <v>3674046011.3899999</v>
      </c>
      <c r="L27" s="89">
        <v>3679934526.1100001</v>
      </c>
      <c r="M27" s="89">
        <v>3938183497.5100002</v>
      </c>
      <c r="N27" s="89">
        <v>4606606905.3599997</v>
      </c>
      <c r="O27" s="89">
        <f t="shared" si="0"/>
        <v>45806785124.915001</v>
      </c>
    </row>
    <row r="28" spans="1:15" ht="15" customHeight="1" x14ac:dyDescent="0.25">
      <c r="A28" s="43"/>
      <c r="B28" s="88" t="s">
        <v>27</v>
      </c>
      <c r="C28" s="89">
        <v>1224594552.49</v>
      </c>
      <c r="D28" s="89">
        <v>1664603306.5599999</v>
      </c>
      <c r="E28" s="89">
        <v>1707084435.6700001</v>
      </c>
      <c r="F28" s="89">
        <v>1503963685.45</v>
      </c>
      <c r="G28" s="89">
        <v>1639653890.96</v>
      </c>
      <c r="H28" s="89">
        <v>1823415403.24</v>
      </c>
      <c r="I28" s="89">
        <v>1535686215.4400001</v>
      </c>
      <c r="J28" s="89">
        <v>1534525798.53</v>
      </c>
      <c r="K28" s="89">
        <v>1594240083.8699999</v>
      </c>
      <c r="L28" s="89">
        <v>1435931845</v>
      </c>
      <c r="M28" s="89">
        <v>1351986607.04</v>
      </c>
      <c r="N28" s="89">
        <v>1539202908.1700001</v>
      </c>
      <c r="O28" s="89">
        <f t="shared" si="0"/>
        <v>18554888732.420006</v>
      </c>
    </row>
    <row r="29" spans="1:15" ht="15" customHeight="1" x14ac:dyDescent="0.25">
      <c r="A29" s="43"/>
      <c r="B29" s="88" t="s">
        <v>28</v>
      </c>
      <c r="C29" s="89">
        <v>10262176101.095835</v>
      </c>
      <c r="D29" s="89">
        <v>9773232957.2299995</v>
      </c>
      <c r="E29" s="89">
        <v>11534870430.17</v>
      </c>
      <c r="F29" s="89">
        <v>10867227933.190001</v>
      </c>
      <c r="G29" s="89">
        <v>11211732327.719999</v>
      </c>
      <c r="H29" s="89">
        <v>11672149921.76</v>
      </c>
      <c r="I29" s="89">
        <v>11638979390.84</v>
      </c>
      <c r="J29" s="89">
        <v>11992961904.82</v>
      </c>
      <c r="K29" s="89">
        <v>11302140313.51</v>
      </c>
      <c r="L29" s="89">
        <v>11709902945.860001</v>
      </c>
      <c r="M29" s="89">
        <v>12400925375.030001</v>
      </c>
      <c r="N29" s="89">
        <v>15882273041.299999</v>
      </c>
      <c r="O29" s="89">
        <f t="shared" si="0"/>
        <v>140248572642.52582</v>
      </c>
    </row>
    <row r="30" spans="1:15" ht="15" customHeight="1" x14ac:dyDescent="0.25">
      <c r="A30" s="43"/>
      <c r="B30" s="88" t="s">
        <v>29</v>
      </c>
      <c r="C30" s="89">
        <v>218243493.91333333</v>
      </c>
      <c r="D30" s="89">
        <v>230938858.5</v>
      </c>
      <c r="E30" s="89">
        <v>342610401.93666667</v>
      </c>
      <c r="F30" s="89">
        <v>325723067.37666667</v>
      </c>
      <c r="G30" s="89">
        <v>304839105.17666668</v>
      </c>
      <c r="H30" s="89">
        <v>312991949.70666671</v>
      </c>
      <c r="I30" s="89">
        <v>282318766.53666663</v>
      </c>
      <c r="J30" s="89">
        <v>331484964.72666669</v>
      </c>
      <c r="K30" s="89">
        <v>308146089.32999998</v>
      </c>
      <c r="L30" s="89">
        <v>259379877.15000001</v>
      </c>
      <c r="M30" s="89">
        <v>316845576.75999999</v>
      </c>
      <c r="N30" s="89">
        <v>388877643.00999999</v>
      </c>
      <c r="O30" s="89">
        <f t="shared" si="0"/>
        <v>3622399794.123333</v>
      </c>
    </row>
    <row r="31" spans="1:15" ht="15" customHeight="1" x14ac:dyDescent="0.25">
      <c r="A31" s="43"/>
      <c r="B31" s="88" t="s">
        <v>30</v>
      </c>
      <c r="C31" s="89">
        <v>2738722864.1774998</v>
      </c>
      <c r="D31" s="89">
        <v>3004882798.4400001</v>
      </c>
      <c r="E31" s="89">
        <v>3407577277.7858334</v>
      </c>
      <c r="F31" s="89">
        <v>2738864719.4769697</v>
      </c>
      <c r="G31" s="89">
        <v>3077037893.2483335</v>
      </c>
      <c r="H31" s="89">
        <v>2859513091.4375</v>
      </c>
      <c r="I31" s="89">
        <v>2880886095.3125</v>
      </c>
      <c r="J31" s="89">
        <v>2952425633.8658333</v>
      </c>
      <c r="K31" s="89">
        <v>3019489120.6816669</v>
      </c>
      <c r="L31" s="116">
        <v>3078821697.5066662</v>
      </c>
      <c r="M31" s="116">
        <v>3083959631.3366666</v>
      </c>
      <c r="N31" s="116">
        <v>3216957505.1100001</v>
      </c>
      <c r="O31" s="116">
        <f t="shared" si="0"/>
        <v>36059138328.379463</v>
      </c>
    </row>
    <row r="32" spans="1:15" ht="15" customHeight="1" x14ac:dyDescent="0.25">
      <c r="A32" s="43"/>
      <c r="B32" s="88" t="s">
        <v>31</v>
      </c>
      <c r="C32" s="89">
        <v>249521914.91</v>
      </c>
      <c r="D32" s="89">
        <v>276205886.77999997</v>
      </c>
      <c r="E32" s="89">
        <v>324443566.13999999</v>
      </c>
      <c r="F32" s="89">
        <v>268818911.48000002</v>
      </c>
      <c r="G32" s="89">
        <v>266940965.71249998</v>
      </c>
      <c r="H32" s="89">
        <v>255510157.98249999</v>
      </c>
      <c r="I32" s="89">
        <v>246773513.97</v>
      </c>
      <c r="J32" s="89">
        <v>254942659.4025</v>
      </c>
      <c r="K32" s="89">
        <v>254716506.53333333</v>
      </c>
      <c r="L32" s="116">
        <v>243578923.75</v>
      </c>
      <c r="M32" s="116">
        <v>250310491.72999999</v>
      </c>
      <c r="N32" s="116">
        <v>286230811.31300002</v>
      </c>
      <c r="O32" s="116">
        <f t="shared" si="0"/>
        <v>3177994309.7038336</v>
      </c>
    </row>
    <row r="33" spans="1:17" ht="15" customHeight="1" x14ac:dyDescent="0.25">
      <c r="A33" s="43"/>
      <c r="B33" s="88" t="s">
        <v>32</v>
      </c>
      <c r="C33" s="89">
        <v>381384722.9691667</v>
      </c>
      <c r="D33" s="89">
        <v>342957510.25666666</v>
      </c>
      <c r="E33" s="89">
        <v>426224211.30691665</v>
      </c>
      <c r="F33" s="89">
        <v>378009620.2947222</v>
      </c>
      <c r="G33" s="89">
        <v>440416859.4041667</v>
      </c>
      <c r="H33" s="89">
        <v>389088383.72472233</v>
      </c>
      <c r="I33" s="89">
        <v>386094383.44000006</v>
      </c>
      <c r="J33" s="89">
        <v>379780480.02000004</v>
      </c>
      <c r="K33" s="89">
        <v>431734199.05500007</v>
      </c>
      <c r="L33" s="116">
        <v>458593331.29416674</v>
      </c>
      <c r="M33" s="116">
        <v>408468654.93999994</v>
      </c>
      <c r="N33" s="116">
        <v>516084262.27924252</v>
      </c>
      <c r="O33" s="116">
        <f t="shared" si="0"/>
        <v>4938836618.9847698</v>
      </c>
    </row>
    <row r="34" spans="1:17" ht="15" customHeight="1" x14ac:dyDescent="0.25">
      <c r="A34" s="43"/>
      <c r="B34" s="88" t="s">
        <v>33</v>
      </c>
      <c r="C34" s="89">
        <v>138741376.28999999</v>
      </c>
      <c r="D34" s="89">
        <v>78237127.819999993</v>
      </c>
      <c r="E34" s="89">
        <v>146727433</v>
      </c>
      <c r="F34" s="89">
        <v>130711022.44</v>
      </c>
      <c r="G34" s="89">
        <v>111693016.63</v>
      </c>
      <c r="H34" s="89">
        <v>124194570.04000001</v>
      </c>
      <c r="I34" s="89">
        <v>106612564.91</v>
      </c>
      <c r="J34" s="89">
        <v>129060793.51000001</v>
      </c>
      <c r="K34" s="89">
        <v>91785384.5</v>
      </c>
      <c r="L34" s="116">
        <v>188798578.63999999</v>
      </c>
      <c r="M34" s="116">
        <v>131023234.89</v>
      </c>
      <c r="N34" s="116">
        <v>142593950.56</v>
      </c>
      <c r="O34" s="116">
        <f t="shared" si="0"/>
        <v>1520179053.23</v>
      </c>
      <c r="Q34" s="135"/>
    </row>
    <row r="35" spans="1:17" ht="15" customHeight="1" x14ac:dyDescent="0.25">
      <c r="A35" s="43"/>
      <c r="B35" s="88" t="s">
        <v>34</v>
      </c>
      <c r="C35" s="89">
        <v>1406371685.6325002</v>
      </c>
      <c r="D35" s="89">
        <v>1366401543.3499999</v>
      </c>
      <c r="E35" s="89">
        <v>1548028693.6800003</v>
      </c>
      <c r="F35" s="89">
        <v>1327985601.6866667</v>
      </c>
      <c r="G35" s="89">
        <v>1541877041.4050002</v>
      </c>
      <c r="H35" s="89">
        <v>1380648303.5999997</v>
      </c>
      <c r="I35" s="89">
        <v>1431665275.0566669</v>
      </c>
      <c r="J35" s="89">
        <v>1503591332.7941668</v>
      </c>
      <c r="K35" s="89">
        <v>1434068101.7325001</v>
      </c>
      <c r="L35" s="116">
        <v>1537017375.5525</v>
      </c>
      <c r="M35" s="116">
        <v>1477679351.1625001</v>
      </c>
      <c r="N35" s="116">
        <v>1563739310.4750001</v>
      </c>
      <c r="O35" s="116">
        <f t="shared" si="0"/>
        <v>17519073616.127499</v>
      </c>
    </row>
    <row r="36" spans="1:17" ht="15" customHeight="1" x14ac:dyDescent="0.25">
      <c r="A36" s="43"/>
      <c r="B36" s="88" t="s">
        <v>35</v>
      </c>
      <c r="C36" s="89">
        <v>3104467656.4166665</v>
      </c>
      <c r="D36" s="89">
        <v>3573086868.8800001</v>
      </c>
      <c r="E36" s="89">
        <v>4341010606.5799999</v>
      </c>
      <c r="F36" s="89">
        <v>3584696116.8141665</v>
      </c>
      <c r="G36" s="89">
        <v>4042024985.6041665</v>
      </c>
      <c r="H36" s="89">
        <v>3984579882.6341667</v>
      </c>
      <c r="I36" s="89">
        <v>3777659729.8241668</v>
      </c>
      <c r="J36" s="89">
        <v>3585376090.6441665</v>
      </c>
      <c r="K36" s="89">
        <v>3900274916.5999999</v>
      </c>
      <c r="L36" s="116">
        <v>3718666972.3899999</v>
      </c>
      <c r="M36" s="116">
        <v>3562807960.5</v>
      </c>
      <c r="N36" s="116">
        <v>3584641806.126667</v>
      </c>
      <c r="O36" s="116">
        <f t="shared" si="0"/>
        <v>44759293593.01416</v>
      </c>
    </row>
    <row r="37" spans="1:17" ht="15" customHeight="1" x14ac:dyDescent="0.25">
      <c r="A37" s="43"/>
      <c r="B37" s="88" t="s">
        <v>36</v>
      </c>
      <c r="C37" s="89">
        <v>2549871257.7708335</v>
      </c>
      <c r="D37" s="89">
        <v>2494302011.3499999</v>
      </c>
      <c r="E37" s="89">
        <v>2825332487.9322224</v>
      </c>
      <c r="F37" s="89">
        <v>2629110848.3649244</v>
      </c>
      <c r="G37" s="89">
        <v>2817953122.2449999</v>
      </c>
      <c r="H37" s="89">
        <v>2629035080.7050004</v>
      </c>
      <c r="I37" s="89">
        <v>2747180513.2758336</v>
      </c>
      <c r="J37" s="89">
        <v>2891624377.064167</v>
      </c>
      <c r="K37" s="89">
        <v>2818079842.6991668</v>
      </c>
      <c r="L37" s="116">
        <v>2809763669.5374999</v>
      </c>
      <c r="M37" s="116">
        <v>2796422339.6416669</v>
      </c>
      <c r="N37" s="116">
        <v>2799428354.1887503</v>
      </c>
      <c r="O37" s="116">
        <f t="shared" si="0"/>
        <v>32808103904.775063</v>
      </c>
    </row>
    <row r="38" spans="1:17" ht="15" customHeight="1" x14ac:dyDescent="0.25">
      <c r="A38" s="43"/>
      <c r="B38" s="88" t="s">
        <v>37</v>
      </c>
      <c r="C38" s="89">
        <v>637511554.38416684</v>
      </c>
      <c r="D38" s="89">
        <v>650225015.38</v>
      </c>
      <c r="E38" s="89">
        <v>851189265.37877762</v>
      </c>
      <c r="F38" s="89">
        <v>726913114.66916656</v>
      </c>
      <c r="G38" s="89">
        <v>1054937988.8225001</v>
      </c>
      <c r="H38" s="89">
        <v>783096018.1158334</v>
      </c>
      <c r="I38" s="89">
        <v>783086790.29916668</v>
      </c>
      <c r="J38" s="89">
        <v>828631007.70833337</v>
      </c>
      <c r="K38" s="89">
        <v>740134364.41000009</v>
      </c>
      <c r="L38" s="116">
        <v>913685399.73833334</v>
      </c>
      <c r="M38" s="116">
        <v>1057109542.9391667</v>
      </c>
      <c r="N38" s="116">
        <v>996086575.21084428</v>
      </c>
      <c r="O38" s="116">
        <f t="shared" si="0"/>
        <v>10022606637.056288</v>
      </c>
    </row>
    <row r="39" spans="1:17" ht="15" customHeight="1" x14ac:dyDescent="0.25">
      <c r="A39" s="43"/>
      <c r="B39" s="88" t="s">
        <v>38</v>
      </c>
      <c r="C39" s="89">
        <v>173733624.63999999</v>
      </c>
      <c r="D39" s="89">
        <v>221351510.28999999</v>
      </c>
      <c r="E39" s="89">
        <v>250025979.86000001</v>
      </c>
      <c r="F39" s="89">
        <v>198918909.05000001</v>
      </c>
      <c r="G39" s="89">
        <v>225052797.4975</v>
      </c>
      <c r="H39" s="89">
        <v>211543344.93000001</v>
      </c>
      <c r="I39" s="89">
        <v>212633390.91999999</v>
      </c>
      <c r="J39" s="89">
        <v>210886010.80000001</v>
      </c>
      <c r="K39" s="89">
        <v>236141194.99000001</v>
      </c>
      <c r="L39" s="116">
        <v>223039167.03999999</v>
      </c>
      <c r="M39" s="116">
        <v>209963867.74000001</v>
      </c>
      <c r="N39" s="116">
        <v>181243070.27000001</v>
      </c>
      <c r="O39" s="116">
        <f t="shared" si="0"/>
        <v>2554532868.0274997</v>
      </c>
    </row>
    <row r="40" spans="1:17" ht="15" customHeight="1" x14ac:dyDescent="0.25">
      <c r="A40" s="43"/>
      <c r="B40" s="88" t="s">
        <v>39</v>
      </c>
      <c r="C40" s="89">
        <v>183877457.25999999</v>
      </c>
      <c r="D40" s="89">
        <v>169467421.69</v>
      </c>
      <c r="E40" s="89">
        <v>182731476.13999999</v>
      </c>
      <c r="F40" s="89">
        <v>139351282.02000001</v>
      </c>
      <c r="G40" s="89">
        <v>152389102.97999999</v>
      </c>
      <c r="H40" s="89">
        <v>153142818.83000001</v>
      </c>
      <c r="I40" s="89">
        <v>141605416.69</v>
      </c>
      <c r="J40" s="89">
        <v>139081842.12</v>
      </c>
      <c r="K40" s="89">
        <v>156583838.16999999</v>
      </c>
      <c r="L40" s="116">
        <v>162462299.94</v>
      </c>
      <c r="M40" s="116">
        <v>145202361.06999999</v>
      </c>
      <c r="N40" s="116">
        <v>145954903.02000001</v>
      </c>
      <c r="O40" s="116">
        <f t="shared" si="0"/>
        <v>1871850219.9300001</v>
      </c>
    </row>
    <row r="41" spans="1:17" ht="15" customHeight="1" x14ac:dyDescent="0.25">
      <c r="A41" s="43"/>
      <c r="B41" s="88" t="s">
        <v>40</v>
      </c>
      <c r="C41" s="89">
        <v>1456548258.4550002</v>
      </c>
      <c r="D41" s="89">
        <v>1579776390.8</v>
      </c>
      <c r="E41" s="89">
        <v>1704294970.8741667</v>
      </c>
      <c r="F41" s="89">
        <v>1485888239.5516667</v>
      </c>
      <c r="G41" s="89">
        <v>1664103077.6100001</v>
      </c>
      <c r="H41" s="89">
        <v>1571983823.2990911</v>
      </c>
      <c r="I41" s="89">
        <v>1548873528.6915913</v>
      </c>
      <c r="J41" s="89">
        <v>1531145415.9082577</v>
      </c>
      <c r="K41" s="89">
        <v>1547351341.9232576</v>
      </c>
      <c r="L41" s="116">
        <v>1561904178.9175</v>
      </c>
      <c r="M41" s="116">
        <v>1551854961.6233335</v>
      </c>
      <c r="N41" s="116">
        <v>1511447418.9693687</v>
      </c>
      <c r="O41" s="116">
        <f t="shared" si="0"/>
        <v>18715171606.623234</v>
      </c>
    </row>
    <row r="42" spans="1:17" ht="15" customHeight="1" x14ac:dyDescent="0.25">
      <c r="A42" s="43"/>
      <c r="B42" s="88" t="s">
        <v>41</v>
      </c>
      <c r="C42" s="89">
        <v>42895971.329999998</v>
      </c>
      <c r="D42" s="89">
        <v>48933881.920000002</v>
      </c>
      <c r="E42" s="89">
        <v>36733967.280000001</v>
      </c>
      <c r="F42" s="89">
        <v>38252808.170000002</v>
      </c>
      <c r="G42" s="89">
        <v>46864701.669166669</v>
      </c>
      <c r="H42" s="89">
        <v>32249450.189166669</v>
      </c>
      <c r="I42" s="89">
        <v>56701286.100000001</v>
      </c>
      <c r="J42" s="89">
        <v>39764128.259166665</v>
      </c>
      <c r="K42" s="89">
        <v>47524274.579999998</v>
      </c>
      <c r="L42" s="116">
        <v>44508302.43</v>
      </c>
      <c r="M42" s="116">
        <v>39310563.270000003</v>
      </c>
      <c r="N42" s="116">
        <v>29780890.853</v>
      </c>
      <c r="O42" s="116">
        <f t="shared" si="0"/>
        <v>503520226.05049998</v>
      </c>
    </row>
    <row r="43" spans="1:17" ht="15" customHeight="1" x14ac:dyDescent="0.25">
      <c r="A43" s="43"/>
      <c r="B43" s="88" t="s">
        <v>42</v>
      </c>
      <c r="C43" s="89">
        <v>608199030.60090911</v>
      </c>
      <c r="D43" s="89">
        <v>611373329.75999999</v>
      </c>
      <c r="E43" s="89">
        <v>727156151.23166668</v>
      </c>
      <c r="F43" s="89">
        <v>671348557.43166661</v>
      </c>
      <c r="G43" s="89">
        <v>751141009.72583342</v>
      </c>
      <c r="H43" s="89">
        <v>793148910.3658334</v>
      </c>
      <c r="I43" s="89">
        <v>714314684.11000001</v>
      </c>
      <c r="J43" s="89">
        <v>672392756</v>
      </c>
      <c r="K43" s="89">
        <v>679494997.8416667</v>
      </c>
      <c r="L43" s="116">
        <v>663517004.01999998</v>
      </c>
      <c r="M43" s="116">
        <v>722683324.25</v>
      </c>
      <c r="N43" s="116">
        <v>720794436.02499986</v>
      </c>
      <c r="O43" s="116">
        <f t="shared" si="0"/>
        <v>8335564191.3625755</v>
      </c>
    </row>
    <row r="44" spans="1:17" ht="15" customHeight="1" x14ac:dyDescent="0.25">
      <c r="A44" s="43"/>
      <c r="B44" s="88" t="s">
        <v>43</v>
      </c>
      <c r="C44" s="89">
        <v>419064974.29614723</v>
      </c>
      <c r="D44" s="89">
        <v>477003034.27999997</v>
      </c>
      <c r="E44" s="89">
        <v>626874688.80273807</v>
      </c>
      <c r="F44" s="89">
        <v>468608404.9269048</v>
      </c>
      <c r="G44" s="89">
        <v>656762612.24607134</v>
      </c>
      <c r="H44" s="89">
        <v>616216830.3950758</v>
      </c>
      <c r="I44" s="89">
        <v>770456283.85023808</v>
      </c>
      <c r="J44" s="89">
        <v>706686593.19166672</v>
      </c>
      <c r="K44" s="89">
        <v>627340472.12166667</v>
      </c>
      <c r="L44" s="116">
        <v>710357429.82749999</v>
      </c>
      <c r="M44" s="116">
        <v>798059475.36146462</v>
      </c>
      <c r="N44" s="116">
        <v>1076964700.7868938</v>
      </c>
      <c r="O44" s="116">
        <f t="shared" si="0"/>
        <v>7954395500.0863676</v>
      </c>
    </row>
    <row r="45" spans="1:17" ht="15" customHeight="1" x14ac:dyDescent="0.25">
      <c r="A45" s="43"/>
      <c r="B45" s="88" t="s">
        <v>44</v>
      </c>
      <c r="C45" s="89">
        <v>1803548603.4983332</v>
      </c>
      <c r="D45" s="89">
        <v>1966789606.9349999</v>
      </c>
      <c r="E45" s="89">
        <v>2202471731.420682</v>
      </c>
      <c r="F45" s="89">
        <v>1854438352.6061366</v>
      </c>
      <c r="G45" s="89">
        <v>2264892457.0569692</v>
      </c>
      <c r="H45" s="89">
        <v>2079271310.5675004</v>
      </c>
      <c r="I45" s="89">
        <v>2234699072.9849997</v>
      </c>
      <c r="J45" s="89">
        <v>2154538827.4175</v>
      </c>
      <c r="K45" s="89">
        <v>2395764438.7041669</v>
      </c>
      <c r="L45" s="116">
        <v>2903089837.3174996</v>
      </c>
      <c r="M45" s="116">
        <v>3143424542.2424998</v>
      </c>
      <c r="N45" s="116">
        <v>2519848148.27</v>
      </c>
      <c r="O45" s="116">
        <f t="shared" si="0"/>
        <v>27522776929.02129</v>
      </c>
    </row>
    <row r="46" spans="1:17" ht="15" customHeight="1" x14ac:dyDescent="0.25">
      <c r="A46" s="43"/>
      <c r="B46" s="88" t="s">
        <v>45</v>
      </c>
      <c r="C46" s="89">
        <v>4004832624.0500002</v>
      </c>
      <c r="D46" s="89">
        <v>4360019941.1366673</v>
      </c>
      <c r="E46" s="89">
        <v>5013993641.0716667</v>
      </c>
      <c r="F46" s="89">
        <v>3995541611.4416666</v>
      </c>
      <c r="G46" s="89">
        <v>4713363582.833333</v>
      </c>
      <c r="H46" s="89">
        <v>4276669912.3166666</v>
      </c>
      <c r="I46" s="89">
        <v>4468254263.9866667</v>
      </c>
      <c r="J46" s="89">
        <v>4183510598.0266666</v>
      </c>
      <c r="K46" s="89">
        <v>4030528249.8866668</v>
      </c>
      <c r="L46" s="116">
        <v>3879915332.7366667</v>
      </c>
      <c r="M46" s="116">
        <v>3720923091.96</v>
      </c>
      <c r="N46" s="116">
        <v>3600215637.1800003</v>
      </c>
      <c r="O46" s="116">
        <f t="shared" si="0"/>
        <v>50247768486.626663</v>
      </c>
    </row>
    <row r="47" spans="1:17" ht="15" customHeight="1" x14ac:dyDescent="0.25">
      <c r="A47" s="43"/>
      <c r="B47" s="88" t="s">
        <v>46</v>
      </c>
      <c r="C47" s="89">
        <v>8008317320.2420988</v>
      </c>
      <c r="D47" s="89">
        <v>8730921004.6933346</v>
      </c>
      <c r="E47" s="89">
        <v>10746840399.037912</v>
      </c>
      <c r="F47" s="89">
        <v>9035062568.8225174</v>
      </c>
      <c r="G47" s="89">
        <v>10207980596.640835</v>
      </c>
      <c r="H47" s="89">
        <v>10069633959.423782</v>
      </c>
      <c r="I47" s="89">
        <v>9711731057.5268803</v>
      </c>
      <c r="J47" s="89">
        <v>9678077121.41605</v>
      </c>
      <c r="K47" s="89">
        <v>9968744201.142992</v>
      </c>
      <c r="L47" s="116">
        <v>10175413248.276323</v>
      </c>
      <c r="M47" s="116">
        <v>10660009072.62085</v>
      </c>
      <c r="N47" s="116">
        <v>11296108877.448315</v>
      </c>
      <c r="O47" s="116">
        <f t="shared" si="0"/>
        <v>118288839427.29189</v>
      </c>
    </row>
    <row r="48" spans="1:17" ht="15" customHeight="1" thickBot="1" x14ac:dyDescent="0.3">
      <c r="A48" s="43"/>
      <c r="B48" s="90" t="s">
        <v>47</v>
      </c>
      <c r="C48" s="91">
        <v>163238341978.58502</v>
      </c>
      <c r="D48" s="91">
        <v>169303620754.73022</v>
      </c>
      <c r="E48" s="91">
        <v>186002364094.53409</v>
      </c>
      <c r="F48" s="91">
        <v>169162732482.38159</v>
      </c>
      <c r="G48" s="91">
        <v>183456450913.32806</v>
      </c>
      <c r="H48" s="91">
        <v>179320115918.31302</v>
      </c>
      <c r="I48" s="91">
        <v>185368267438.47656</v>
      </c>
      <c r="J48" s="91">
        <v>181915392038.68704</v>
      </c>
      <c r="K48" s="91">
        <v>180843333049.76956</v>
      </c>
      <c r="L48" s="118">
        <v>189124727726.50378</v>
      </c>
      <c r="M48" s="118">
        <v>198264410942.33713</v>
      </c>
      <c r="N48" s="118">
        <v>220119956920.64838</v>
      </c>
      <c r="O48" s="118">
        <f t="shared" si="0"/>
        <v>2206119714258.2944</v>
      </c>
    </row>
    <row r="49" spans="1:15" ht="15" customHeight="1" x14ac:dyDescent="0.25">
      <c r="A49" s="43"/>
      <c r="B49" s="92" t="s">
        <v>48</v>
      </c>
      <c r="C49" s="93">
        <v>36315718.964166671</v>
      </c>
      <c r="D49" s="93">
        <v>28175740.16</v>
      </c>
      <c r="E49" s="93">
        <v>30124237.420000002</v>
      </c>
      <c r="F49" s="93">
        <v>49419393.725714281</v>
      </c>
      <c r="G49" s="93">
        <v>28119990.166666664</v>
      </c>
      <c r="H49" s="93">
        <v>19094383.350000001</v>
      </c>
      <c r="I49" s="93">
        <v>25419420.609999999</v>
      </c>
      <c r="J49" s="93">
        <v>23218564.336666666</v>
      </c>
      <c r="K49" s="93">
        <v>32198410.796666663</v>
      </c>
      <c r="L49" s="119">
        <v>43304415.110000007</v>
      </c>
      <c r="M49" s="119">
        <v>48029834.810000002</v>
      </c>
      <c r="N49" s="119">
        <v>40969187.130000003</v>
      </c>
      <c r="O49" s="119">
        <f t="shared" si="0"/>
        <v>404389296.57988095</v>
      </c>
    </row>
    <row r="50" spans="1:15" ht="15" customHeight="1" x14ac:dyDescent="0.25">
      <c r="A50" s="43"/>
      <c r="B50" s="94" t="s">
        <v>49</v>
      </c>
      <c r="C50" s="95">
        <v>4286236282.9774542</v>
      </c>
      <c r="D50" s="95">
        <v>3811554863.1039486</v>
      </c>
      <c r="E50" s="95">
        <v>4316148280.2391119</v>
      </c>
      <c r="F50" s="95">
        <v>4047956313.9199867</v>
      </c>
      <c r="G50" s="95">
        <v>4060637362.4528103</v>
      </c>
      <c r="H50" s="95">
        <v>4403081272.1524878</v>
      </c>
      <c r="I50" s="95">
        <v>4110887839.8273716</v>
      </c>
      <c r="J50" s="95">
        <v>4083162050.0067534</v>
      </c>
      <c r="K50" s="95">
        <v>4444145666.2435369</v>
      </c>
      <c r="L50" s="117">
        <v>4564621542.8621864</v>
      </c>
      <c r="M50" s="117">
        <v>4727713405.7956467</v>
      </c>
      <c r="N50" s="117">
        <v>6430050583.5597353</v>
      </c>
      <c r="O50" s="117">
        <f t="shared" si="0"/>
        <v>53286195463.141029</v>
      </c>
    </row>
    <row r="51" spans="1:15" s="123" customFormat="1" ht="15" customHeight="1" x14ac:dyDescent="0.25">
      <c r="A51" s="120"/>
      <c r="B51" s="121" t="s">
        <v>50</v>
      </c>
      <c r="C51" s="122">
        <v>102609318665.78548</v>
      </c>
      <c r="D51" s="122">
        <v>101926618444.38397</v>
      </c>
      <c r="E51" s="122">
        <v>118875152503.23923</v>
      </c>
      <c r="F51" s="122">
        <v>107735525262.38675</v>
      </c>
      <c r="G51" s="122">
        <v>120864251741.6171</v>
      </c>
      <c r="H51" s="122">
        <v>115299693461.41615</v>
      </c>
      <c r="I51" s="122">
        <v>118800940250.17146</v>
      </c>
      <c r="J51" s="122">
        <v>116919019809.43341</v>
      </c>
      <c r="K51" s="122">
        <v>119455207142.80252</v>
      </c>
      <c r="L51" s="33">
        <v>123840650799.48796</v>
      </c>
      <c r="M51" s="33">
        <v>130479279230.16296</v>
      </c>
      <c r="N51" s="33">
        <v>136649130793.26637</v>
      </c>
      <c r="O51" s="33">
        <f t="shared" si="0"/>
        <v>1413454788104.1536</v>
      </c>
    </row>
    <row r="52" spans="1:15" ht="15" customHeight="1" x14ac:dyDescent="0.25">
      <c r="A52" s="43"/>
      <c r="B52" s="88" t="s">
        <v>75</v>
      </c>
      <c r="C52" s="89">
        <v>1483180707.0288334</v>
      </c>
      <c r="D52" s="89">
        <v>1552781890.3791666</v>
      </c>
      <c r="E52" s="89">
        <v>1736014540.9038517</v>
      </c>
      <c r="F52" s="89">
        <v>1587507624.0925031</v>
      </c>
      <c r="G52" s="89">
        <v>1640250403.6795964</v>
      </c>
      <c r="H52" s="89">
        <v>1681663048.2808585</v>
      </c>
      <c r="I52" s="89">
        <v>1659207053.2976265</v>
      </c>
      <c r="J52" s="89">
        <v>1620537191.7397928</v>
      </c>
      <c r="K52" s="89">
        <v>1698917821.6897428</v>
      </c>
      <c r="L52" s="116">
        <v>1737924543.3407781</v>
      </c>
      <c r="M52" s="116">
        <v>1617480469.8763335</v>
      </c>
      <c r="N52" s="116">
        <v>1666807376.4698181</v>
      </c>
      <c r="O52" s="116">
        <f t="shared" si="0"/>
        <v>19682272670.778904</v>
      </c>
    </row>
    <row r="53" spans="1:15" ht="15" customHeight="1" x14ac:dyDescent="0.25">
      <c r="A53" s="43"/>
      <c r="B53" s="88" t="s">
        <v>76</v>
      </c>
      <c r="C53" s="89">
        <v>19346374301.320198</v>
      </c>
      <c r="D53" s="89">
        <v>21130006185.603428</v>
      </c>
      <c r="E53" s="89">
        <v>24241682150.424755</v>
      </c>
      <c r="F53" s="89">
        <v>20644166830.231846</v>
      </c>
      <c r="G53" s="89">
        <v>23466037065.451641</v>
      </c>
      <c r="H53" s="89">
        <v>23798065136.860653</v>
      </c>
      <c r="I53" s="89">
        <v>24432082818.064636</v>
      </c>
      <c r="J53" s="89">
        <v>22447341527.817997</v>
      </c>
      <c r="K53" s="89">
        <v>24710934364.734402</v>
      </c>
      <c r="L53" s="116">
        <v>27245061653.323864</v>
      </c>
      <c r="M53" s="116">
        <v>26041279095.814728</v>
      </c>
      <c r="N53" s="116">
        <v>28427473079.944061</v>
      </c>
      <c r="O53" s="116">
        <f t="shared" si="0"/>
        <v>285930504209.59216</v>
      </c>
    </row>
    <row r="54" spans="1:15" ht="15" customHeight="1" x14ac:dyDescent="0.25">
      <c r="A54" s="43"/>
      <c r="B54" s="88" t="s">
        <v>53</v>
      </c>
      <c r="C54" s="89">
        <v>81779763657.436447</v>
      </c>
      <c r="D54" s="89">
        <v>79243830368.401382</v>
      </c>
      <c r="E54" s="89">
        <v>92897455811.910614</v>
      </c>
      <c r="F54" s="89">
        <v>85503850808.062408</v>
      </c>
      <c r="G54" s="89">
        <v>95757964272.485855</v>
      </c>
      <c r="H54" s="89">
        <v>89819965276.274643</v>
      </c>
      <c r="I54" s="89">
        <v>92709650378.809204</v>
      </c>
      <c r="J54" s="89">
        <v>92851141089.875626</v>
      </c>
      <c r="K54" s="89">
        <v>93045354956.378372</v>
      </c>
      <c r="L54" s="116">
        <v>94857664602.823318</v>
      </c>
      <c r="M54" s="116">
        <v>102820519664.47191</v>
      </c>
      <c r="N54" s="116">
        <v>106554850336.85249</v>
      </c>
      <c r="O54" s="116">
        <f t="shared" si="0"/>
        <v>1107842011223.7825</v>
      </c>
    </row>
    <row r="55" spans="1:15" ht="15" customHeight="1" x14ac:dyDescent="0.25">
      <c r="A55" s="43"/>
      <c r="B55" s="94" t="s">
        <v>54</v>
      </c>
      <c r="C55" s="95">
        <v>9486953285.3517914</v>
      </c>
      <c r="D55" s="113">
        <v>16657686181.3925</v>
      </c>
      <c r="E55" s="113">
        <v>9728448310.047121</v>
      </c>
      <c r="F55" s="113">
        <v>9529594887.4937897</v>
      </c>
      <c r="G55" s="113">
        <v>10031367665.316286</v>
      </c>
      <c r="H55" s="113">
        <v>9928489661.5671196</v>
      </c>
      <c r="I55" s="113">
        <v>10042061966.869396</v>
      </c>
      <c r="J55" s="113">
        <v>10248154881.375061</v>
      </c>
      <c r="K55" s="113">
        <v>10120942980.613873</v>
      </c>
      <c r="L55" s="70">
        <v>10435342006.386679</v>
      </c>
      <c r="M55" s="70">
        <v>10472144780.680679</v>
      </c>
      <c r="N55" s="70">
        <v>11361148667.553822</v>
      </c>
      <c r="O55" s="70">
        <f t="shared" si="0"/>
        <v>128042335274.64812</v>
      </c>
    </row>
    <row r="56" spans="1:15" ht="15" customHeight="1" x14ac:dyDescent="0.25">
      <c r="A56" s="43"/>
      <c r="B56" s="94" t="s">
        <v>55</v>
      </c>
      <c r="C56" s="95">
        <v>578849255.01499999</v>
      </c>
      <c r="D56" s="95">
        <v>417983173.8366667</v>
      </c>
      <c r="E56" s="95">
        <v>498861167.26939404</v>
      </c>
      <c r="F56" s="95">
        <v>534468188.4752273</v>
      </c>
      <c r="G56" s="95">
        <v>561657049.22590911</v>
      </c>
      <c r="H56" s="95">
        <v>538620373.24000001</v>
      </c>
      <c r="I56" s="95">
        <v>467463660.90916657</v>
      </c>
      <c r="J56" s="95">
        <v>754809665.08166671</v>
      </c>
      <c r="K56" s="95">
        <v>527179518.18166673</v>
      </c>
      <c r="L56" s="117">
        <v>523995256.78666669</v>
      </c>
      <c r="M56" s="117">
        <v>605855166.0825001</v>
      </c>
      <c r="N56" s="117">
        <v>681307279.16627276</v>
      </c>
      <c r="O56" s="117">
        <f t="shared" si="0"/>
        <v>6691049753.2701378</v>
      </c>
    </row>
    <row r="57" spans="1:15" ht="15" customHeight="1" x14ac:dyDescent="0.25">
      <c r="A57" s="43"/>
      <c r="B57" s="94" t="s">
        <v>56</v>
      </c>
      <c r="C57" s="95">
        <v>21663725295.398853</v>
      </c>
      <c r="D57" s="95">
        <v>21028711086.08337</v>
      </c>
      <c r="E57" s="95">
        <v>22448807304.911526</v>
      </c>
      <c r="F57" s="95">
        <v>20522915367.884979</v>
      </c>
      <c r="G57" s="95">
        <v>19300461580.671497</v>
      </c>
      <c r="H57" s="95">
        <v>20012684803.366779</v>
      </c>
      <c r="I57" s="95">
        <v>22407676477.867931</v>
      </c>
      <c r="J57" s="95">
        <v>20615371793.168217</v>
      </c>
      <c r="K57" s="95">
        <v>16973715663.700907</v>
      </c>
      <c r="L57" s="117">
        <v>18321555693.331081</v>
      </c>
      <c r="M57" s="117">
        <v>20440778099.532421</v>
      </c>
      <c r="N57" s="117">
        <v>28396977210.618557</v>
      </c>
      <c r="O57" s="117">
        <f t="shared" si="0"/>
        <v>252133380376.5361</v>
      </c>
    </row>
    <row r="58" spans="1:15" ht="15" customHeight="1" x14ac:dyDescent="0.25">
      <c r="A58" s="43"/>
      <c r="B58" s="134" t="s">
        <v>57</v>
      </c>
      <c r="C58" s="95">
        <v>2065281906.3266666</v>
      </c>
      <c r="D58" s="95">
        <v>2200436360.8599997</v>
      </c>
      <c r="E58" s="95">
        <v>2611165330.6033325</v>
      </c>
      <c r="F58" s="95">
        <v>2486707774.2801418</v>
      </c>
      <c r="G58" s="95">
        <v>2368723551.1633983</v>
      </c>
      <c r="H58" s="95">
        <v>2370215398.9167318</v>
      </c>
      <c r="I58" s="95">
        <v>2477136087.5276842</v>
      </c>
      <c r="J58" s="95">
        <v>2284110696.832499</v>
      </c>
      <c r="K58" s="95">
        <v>2478248572.4422722</v>
      </c>
      <c r="L58" s="117">
        <v>2500486389.5758986</v>
      </c>
      <c r="M58" s="117">
        <v>2565275205.3582139</v>
      </c>
      <c r="N58" s="117">
        <v>3522941196.150106</v>
      </c>
      <c r="O58" s="117">
        <f t="shared" si="0"/>
        <v>29930728470.036945</v>
      </c>
    </row>
    <row r="59" spans="1:15" ht="15" customHeight="1" x14ac:dyDescent="0.25">
      <c r="A59" s="43"/>
      <c r="B59" s="94" t="s">
        <v>58</v>
      </c>
      <c r="C59" s="95">
        <v>72418227.12833333</v>
      </c>
      <c r="D59" s="95">
        <v>85549854.870000005</v>
      </c>
      <c r="E59" s="95">
        <v>103618593.12333332</v>
      </c>
      <c r="F59" s="95">
        <v>81646938.43916665</v>
      </c>
      <c r="G59" s="95">
        <v>91063052.046249986</v>
      </c>
      <c r="H59" s="95">
        <v>103404039.65624999</v>
      </c>
      <c r="I59" s="95">
        <v>98696760.232499987</v>
      </c>
      <c r="J59" s="95">
        <v>118136230.81541666</v>
      </c>
      <c r="K59" s="95">
        <v>101824864.41999999</v>
      </c>
      <c r="L59" s="117">
        <v>312392023.02333337</v>
      </c>
      <c r="M59" s="117">
        <v>126728446.64499998</v>
      </c>
      <c r="N59" s="117">
        <v>123826644.67005411</v>
      </c>
      <c r="O59" s="117">
        <f t="shared" si="0"/>
        <v>1419305675.0696375</v>
      </c>
    </row>
    <row r="60" spans="1:15" ht="15" customHeight="1" x14ac:dyDescent="0.25">
      <c r="A60" s="43"/>
      <c r="B60" s="94" t="s">
        <v>59</v>
      </c>
      <c r="C60" s="95">
        <v>207976247.77083331</v>
      </c>
      <c r="D60" s="95">
        <v>214938274.65901515</v>
      </c>
      <c r="E60" s="95">
        <v>255600938.02007151</v>
      </c>
      <c r="F60" s="95">
        <v>206656927.92393512</v>
      </c>
      <c r="G60" s="95">
        <v>256151254.07493514</v>
      </c>
      <c r="H60" s="95">
        <v>276306220.9423334</v>
      </c>
      <c r="I60" s="95">
        <v>260782033.48440483</v>
      </c>
      <c r="J60" s="95">
        <v>281652493.82583338</v>
      </c>
      <c r="K60" s="95">
        <v>258232488.67585862</v>
      </c>
      <c r="L60" s="117">
        <v>270217200.44138873</v>
      </c>
      <c r="M60" s="117">
        <v>283648268.37972212</v>
      </c>
      <c r="N60" s="117">
        <v>299976379.45165402</v>
      </c>
      <c r="O60" s="117">
        <f t="shared" si="0"/>
        <v>3072138727.6499853</v>
      </c>
    </row>
    <row r="61" spans="1:15" ht="15" customHeight="1" x14ac:dyDescent="0.25">
      <c r="A61" s="43"/>
      <c r="B61" s="94" t="s">
        <v>60</v>
      </c>
      <c r="C61" s="95">
        <v>9947374579.5786819</v>
      </c>
      <c r="D61" s="95">
        <v>9167745009.4165897</v>
      </c>
      <c r="E61" s="95">
        <v>10519804744.883924</v>
      </c>
      <c r="F61" s="95">
        <v>9453336116.2677555</v>
      </c>
      <c r="G61" s="95">
        <v>9670527552.4023457</v>
      </c>
      <c r="H61" s="95">
        <v>9777777659.6077785</v>
      </c>
      <c r="I61" s="95">
        <v>10239311557.843277</v>
      </c>
      <c r="J61" s="95">
        <v>10620615410.284143</v>
      </c>
      <c r="K61" s="95">
        <v>9407366556.0016422</v>
      </c>
      <c r="L61" s="95">
        <v>9401630847.8588867</v>
      </c>
      <c r="M61" s="95">
        <v>9333685296.0851059</v>
      </c>
      <c r="N61" s="95">
        <v>10029113525.750742</v>
      </c>
      <c r="O61" s="95">
        <f t="shared" si="0"/>
        <v>117568288855.98088</v>
      </c>
    </row>
    <row r="62" spans="1:15" ht="15" customHeight="1" x14ac:dyDescent="0.25">
      <c r="A62" s="43"/>
      <c r="B62" s="94" t="s">
        <v>61</v>
      </c>
      <c r="C62" s="95">
        <v>12283892514.287786</v>
      </c>
      <c r="D62" s="95">
        <v>13764221765.964161</v>
      </c>
      <c r="E62" s="95">
        <v>16614632684.777075</v>
      </c>
      <c r="F62" s="95">
        <v>14514505311.584097</v>
      </c>
      <c r="G62" s="95">
        <v>16223490114.190886</v>
      </c>
      <c r="H62" s="95">
        <v>16590748644.097378</v>
      </c>
      <c r="I62" s="95">
        <v>16437891383.133348</v>
      </c>
      <c r="J62" s="95">
        <v>15967140443.52733</v>
      </c>
      <c r="K62" s="95">
        <v>17044271185.890587</v>
      </c>
      <c r="L62" s="95">
        <v>18910531551.639706</v>
      </c>
      <c r="M62" s="95">
        <v>19181273208.804893</v>
      </c>
      <c r="N62" s="95">
        <v>22584515453.331043</v>
      </c>
      <c r="O62" s="95">
        <f t="shared" si="0"/>
        <v>200117114261.2283</v>
      </c>
    </row>
    <row r="63" spans="1:15" ht="16.5" customHeight="1" x14ac:dyDescent="0.25">
      <c r="A63" s="43"/>
      <c r="B63" s="110" t="s">
        <v>2</v>
      </c>
      <c r="C63" s="112">
        <v>215314994737.33313</v>
      </c>
      <c r="D63" s="114">
        <v>223669308510.60733</v>
      </c>
      <c r="E63" s="114">
        <v>251429149003.51581</v>
      </c>
      <c r="F63" s="114">
        <v>224523627004.02655</v>
      </c>
      <c r="G63" s="114">
        <v>245139955323.91751</v>
      </c>
      <c r="H63" s="114">
        <v>239369496135.80942</v>
      </c>
      <c r="I63" s="114">
        <v>245217255718.68341</v>
      </c>
      <c r="J63" s="114">
        <v>241779877804.69778</v>
      </c>
      <c r="K63" s="114">
        <v>241528314895.40253</v>
      </c>
      <c r="L63" s="114">
        <v>251507134879.79498</v>
      </c>
      <c r="M63" s="114">
        <v>261956963261.84799</v>
      </c>
      <c r="N63" s="114">
        <v>292403735173.79614</v>
      </c>
      <c r="O63" s="114">
        <f>SUM(C63:N63)</f>
        <v>2933839812449.4326</v>
      </c>
    </row>
    <row r="64" spans="1:15" ht="15" customHeight="1" x14ac:dyDescent="0.25">
      <c r="A64" s="43"/>
      <c r="B64" s="129" t="s">
        <v>105</v>
      </c>
      <c r="C64" s="129"/>
      <c r="D64" s="129"/>
      <c r="E64" s="129"/>
      <c r="F64" s="129"/>
      <c r="G64" s="129"/>
      <c r="H64" s="129"/>
      <c r="I64" s="115"/>
      <c r="J64" s="115"/>
      <c r="K64" s="115"/>
      <c r="L64" s="115"/>
      <c r="M64" s="115"/>
      <c r="N64" s="115"/>
      <c r="O64" s="115"/>
    </row>
    <row r="65" spans="1:15" ht="12.75" customHeight="1" x14ac:dyDescent="0.25">
      <c r="A65" s="43"/>
      <c r="B65" s="54" t="s">
        <v>63</v>
      </c>
      <c r="C65" s="54"/>
      <c r="D65" s="54"/>
      <c r="E65" s="54"/>
      <c r="F65" s="54"/>
      <c r="G65" s="54"/>
      <c r="H65" s="54"/>
      <c r="I65" s="109"/>
      <c r="J65" s="109"/>
      <c r="K65" s="109"/>
      <c r="L65" s="109"/>
      <c r="M65" s="109"/>
      <c r="N65" s="127"/>
      <c r="O65" s="109"/>
    </row>
    <row r="66" spans="1:15" ht="15" customHeight="1" x14ac:dyDescent="0.25">
      <c r="A66" s="43"/>
      <c r="B66" s="130" t="s">
        <v>70</v>
      </c>
      <c r="C66" s="130"/>
      <c r="D66" s="130"/>
      <c r="E66" s="130"/>
      <c r="F66" s="130"/>
      <c r="G66" s="130"/>
      <c r="H66" s="130"/>
      <c r="I66" s="109"/>
      <c r="J66" s="109"/>
      <c r="K66" s="109"/>
      <c r="L66" s="109"/>
      <c r="M66" s="109"/>
      <c r="N66" s="109"/>
      <c r="O66" s="109"/>
    </row>
    <row r="67" spans="1:15" ht="15" customHeight="1" x14ac:dyDescent="0.25">
      <c r="A67" s="68"/>
      <c r="B67" s="68"/>
      <c r="C67" s="68"/>
    </row>
    <row r="68" spans="1:15" ht="15" customHeight="1" x14ac:dyDescent="0.25">
      <c r="A68" s="60"/>
      <c r="B68" s="60"/>
      <c r="C68" s="60"/>
    </row>
  </sheetData>
  <mergeCells count="9">
    <mergeCell ref="B11:O11"/>
    <mergeCell ref="B12:O12"/>
    <mergeCell ref="O14:O15"/>
    <mergeCell ref="B1:O1"/>
    <mergeCell ref="B2:O2"/>
    <mergeCell ref="B3:O3"/>
    <mergeCell ref="B4:O4"/>
    <mergeCell ref="B14:B15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3A6F-E2EA-449B-A0C6-025CFE7CFD53}">
  <dimension ref="A1:T69"/>
  <sheetViews>
    <sheetView showGridLines="0" zoomScale="90" zoomScaleNormal="90" workbookViewId="0">
      <pane xSplit="2" ySplit="15" topLeftCell="C43" activePane="bottomRight" state="frozen"/>
      <selection pane="topRight" activeCell="C1" sqref="C1"/>
      <selection pane="bottomLeft" activeCell="A16" sqref="A16"/>
      <selection pane="bottomRight" activeCell="B3" sqref="B3:O3"/>
    </sheetView>
  </sheetViews>
  <sheetFormatPr defaultColWidth="9.140625" defaultRowHeight="15" customHeight="1" x14ac:dyDescent="0.25"/>
  <cols>
    <col min="1" max="1" width="4.85546875" style="42" customWidth="1"/>
    <col min="2" max="2" width="49.85546875" style="42" customWidth="1"/>
    <col min="3" max="14" width="15.7109375" style="42" customWidth="1"/>
    <col min="15" max="15" width="14.42578125" style="42" customWidth="1"/>
    <col min="16" max="16" width="9.140625" style="104"/>
    <col min="17" max="16384" width="9.140625" style="42"/>
  </cols>
  <sheetData>
    <row r="1" spans="1:20" ht="15.75" customHeight="1" x14ac:dyDescent="0.25">
      <c r="A1" s="40"/>
      <c r="B1" s="169" t="s">
        <v>79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20" ht="15.75" customHeight="1" x14ac:dyDescent="0.25">
      <c r="A2" s="43"/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20" ht="15.75" customHeight="1" x14ac:dyDescent="0.25">
      <c r="A3" s="43"/>
      <c r="B3" s="160" t="s">
        <v>67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20" ht="15" customHeight="1" thickBot="1" x14ac:dyDescent="0.3">
      <c r="A4" s="43"/>
      <c r="B4" s="161" t="s">
        <v>98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20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20" ht="15" customHeight="1" x14ac:dyDescent="0.25">
      <c r="A11" s="43"/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1:20" ht="15" customHeight="1" x14ac:dyDescent="0.25">
      <c r="A12" s="43"/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20" ht="17.25" customHeight="1" x14ac:dyDescent="0.25">
      <c r="A14" s="43"/>
      <c r="B14" s="165" t="s">
        <v>1</v>
      </c>
      <c r="C14" s="170" t="s">
        <v>100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2"/>
      <c r="O14" s="167" t="s">
        <v>2</v>
      </c>
    </row>
    <row r="15" spans="1:20" ht="15" customHeight="1" x14ac:dyDescent="0.25">
      <c r="A15" s="43"/>
      <c r="B15" s="166"/>
      <c r="C15" s="96" t="s">
        <v>3</v>
      </c>
      <c r="D15" s="96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68"/>
    </row>
    <row r="16" spans="1:20" ht="15" customHeight="1" thickBot="1" x14ac:dyDescent="0.3">
      <c r="A16" s="43"/>
      <c r="B16" s="90" t="s">
        <v>15</v>
      </c>
      <c r="C16" s="91">
        <v>664720162.04391766</v>
      </c>
      <c r="D16" s="91">
        <v>904361396.94961107</v>
      </c>
      <c r="E16" s="91">
        <v>808490161.36280298</v>
      </c>
      <c r="F16" s="91">
        <v>836587666.50537884</v>
      </c>
      <c r="G16" s="91">
        <v>854438914.11333346</v>
      </c>
      <c r="H16" s="91">
        <v>877853005.80621219</v>
      </c>
      <c r="I16" s="91">
        <v>790489620.35871208</v>
      </c>
      <c r="J16" s="91">
        <v>795243752.98416662</v>
      </c>
      <c r="K16" s="91">
        <v>779638344.4793334</v>
      </c>
      <c r="L16" s="91">
        <v>778941279.91568184</v>
      </c>
      <c r="M16" s="91">
        <v>806193195.24033332</v>
      </c>
      <c r="N16" s="91">
        <v>1084456824.8643484</v>
      </c>
      <c r="O16" s="91">
        <f>+SUM(C16:N16)</f>
        <v>9981414324.6238327</v>
      </c>
      <c r="P16" s="109"/>
      <c r="Q16" s="105"/>
      <c r="R16" s="60"/>
      <c r="S16" s="60"/>
      <c r="T16" s="60"/>
    </row>
    <row r="17" spans="1:20" ht="15" customHeight="1" x14ac:dyDescent="0.25">
      <c r="A17" s="43"/>
      <c r="B17" s="86" t="s">
        <v>16</v>
      </c>
      <c r="C17" s="87">
        <v>9075252.8381818179</v>
      </c>
      <c r="D17" s="87">
        <v>10865509.978181817</v>
      </c>
      <c r="E17" s="87">
        <v>9200340.7033333331</v>
      </c>
      <c r="F17" s="87">
        <v>8589865.6966666672</v>
      </c>
      <c r="G17" s="87">
        <v>11465848.986666666</v>
      </c>
      <c r="H17" s="87">
        <v>6265826.0533333328</v>
      </c>
      <c r="I17" s="87">
        <v>10925401.233333334</v>
      </c>
      <c r="J17" s="87">
        <v>10033021.493333332</v>
      </c>
      <c r="K17" s="87">
        <v>4038591.2533333334</v>
      </c>
      <c r="L17" s="87">
        <v>5215757.67</v>
      </c>
      <c r="M17" s="87">
        <v>10048642.431666667</v>
      </c>
      <c r="N17" s="87">
        <v>10897871.981666667</v>
      </c>
      <c r="O17" s="87">
        <f t="shared" ref="O17:O62" si="0">+SUM(C17:N17)</f>
        <v>106621930.31969696</v>
      </c>
      <c r="P17" s="109"/>
      <c r="Q17" s="106"/>
      <c r="R17" s="60"/>
      <c r="S17" s="60"/>
      <c r="T17" s="60"/>
    </row>
    <row r="18" spans="1:20" ht="15" customHeight="1" x14ac:dyDescent="0.25">
      <c r="A18" s="43"/>
      <c r="B18" s="88" t="s">
        <v>17</v>
      </c>
      <c r="C18" s="89">
        <v>139600225.7768687</v>
      </c>
      <c r="D18" s="89">
        <v>193591119.87717173</v>
      </c>
      <c r="E18" s="89">
        <v>191454553.2525</v>
      </c>
      <c r="F18" s="89">
        <v>227458164.25</v>
      </c>
      <c r="G18" s="89">
        <v>234285472.39166665</v>
      </c>
      <c r="H18" s="89">
        <v>248107637.96916664</v>
      </c>
      <c r="I18" s="89">
        <v>213383496.98249999</v>
      </c>
      <c r="J18" s="89">
        <v>219235890.25749996</v>
      </c>
      <c r="K18" s="89">
        <v>247873601.71666664</v>
      </c>
      <c r="L18" s="89">
        <v>211464396.13083333</v>
      </c>
      <c r="M18" s="89">
        <v>257297543.13916662</v>
      </c>
      <c r="N18" s="89">
        <v>270056115.98583329</v>
      </c>
      <c r="O18" s="89">
        <f t="shared" si="0"/>
        <v>2653808217.7298737</v>
      </c>
      <c r="P18" s="109"/>
      <c r="Q18" s="106"/>
      <c r="R18" s="60"/>
      <c r="S18" s="60"/>
      <c r="T18" s="60"/>
    </row>
    <row r="19" spans="1:20" ht="15" customHeight="1" x14ac:dyDescent="0.25">
      <c r="A19" s="43"/>
      <c r="B19" s="88" t="s">
        <v>18</v>
      </c>
      <c r="C19" s="89">
        <v>342277336.24399996</v>
      </c>
      <c r="D19" s="89">
        <v>496494774.42196971</v>
      </c>
      <c r="E19" s="89">
        <v>405953846.32780302</v>
      </c>
      <c r="F19" s="89">
        <v>392883275.53037882</v>
      </c>
      <c r="G19" s="89">
        <v>405347433.66333336</v>
      </c>
      <c r="H19" s="89">
        <v>426386202.64204544</v>
      </c>
      <c r="I19" s="89">
        <v>351028179.18121213</v>
      </c>
      <c r="J19" s="89">
        <v>369138761.43416667</v>
      </c>
      <c r="K19" s="89">
        <v>314749179.53333336</v>
      </c>
      <c r="L19" s="89">
        <v>324672012.7373485</v>
      </c>
      <c r="M19" s="89">
        <v>316223671.53333336</v>
      </c>
      <c r="N19" s="89">
        <v>316066901.60666668</v>
      </c>
      <c r="O19" s="89">
        <f t="shared" si="0"/>
        <v>4461221574.8555908</v>
      </c>
      <c r="P19" s="109"/>
      <c r="Q19" s="106"/>
      <c r="R19" s="60"/>
      <c r="S19" s="60"/>
      <c r="T19" s="60"/>
    </row>
    <row r="20" spans="1:20" ht="15" customHeight="1" x14ac:dyDescent="0.25">
      <c r="A20" s="43"/>
      <c r="B20" s="88" t="s">
        <v>19</v>
      </c>
      <c r="C20" s="89">
        <v>173767347.1848672</v>
      </c>
      <c r="D20" s="89">
        <v>203409992.67228785</v>
      </c>
      <c r="E20" s="89">
        <v>201881421.07916668</v>
      </c>
      <c r="F20" s="89">
        <v>207656361.02833334</v>
      </c>
      <c r="G20" s="89">
        <v>203340159.07166669</v>
      </c>
      <c r="H20" s="89">
        <v>197093339.14166671</v>
      </c>
      <c r="I20" s="89">
        <v>215152542.96166673</v>
      </c>
      <c r="J20" s="89">
        <v>196836079.79916671</v>
      </c>
      <c r="K20" s="89">
        <v>212976971.9760001</v>
      </c>
      <c r="L20" s="89">
        <v>237589113.37750003</v>
      </c>
      <c r="M20" s="89">
        <v>222623338.13616669</v>
      </c>
      <c r="N20" s="89">
        <v>487435935.29018176</v>
      </c>
      <c r="O20" s="89">
        <f>+SUM(C20:N20)</f>
        <v>2759762601.7186704</v>
      </c>
      <c r="P20" s="109"/>
      <c r="Q20" s="106"/>
      <c r="R20" s="60"/>
      <c r="S20" s="60"/>
      <c r="T20" s="60"/>
    </row>
    <row r="21" spans="1:20" ht="15" customHeight="1" thickBot="1" x14ac:dyDescent="0.3">
      <c r="A21" s="43"/>
      <c r="B21" s="90" t="s">
        <v>20</v>
      </c>
      <c r="C21" s="91">
        <v>46047016733.436882</v>
      </c>
      <c r="D21" s="91">
        <v>50455610436.196106</v>
      </c>
      <c r="E21" s="91">
        <v>58149418763.271484</v>
      </c>
      <c r="F21" s="91">
        <v>52623647287.890388</v>
      </c>
      <c r="G21" s="91">
        <v>55951976943.882187</v>
      </c>
      <c r="H21" s="91">
        <v>59268824558.608002</v>
      </c>
      <c r="I21" s="91">
        <v>55681810196.204674</v>
      </c>
      <c r="J21" s="91">
        <v>56633147525.331665</v>
      </c>
      <c r="K21" s="91">
        <v>54841484454.235336</v>
      </c>
      <c r="L21" s="91">
        <v>57376793347.294884</v>
      </c>
      <c r="M21" s="91">
        <v>60319901075.362564</v>
      </c>
      <c r="N21" s="91">
        <v>66649154704.986931</v>
      </c>
      <c r="O21" s="91">
        <f t="shared" si="0"/>
        <v>673998786026.70105</v>
      </c>
      <c r="P21" s="109"/>
      <c r="Q21" s="105"/>
      <c r="R21" s="60"/>
      <c r="S21" s="60"/>
      <c r="T21" s="60"/>
    </row>
    <row r="22" spans="1:20" ht="15" customHeight="1" x14ac:dyDescent="0.25">
      <c r="A22" s="43"/>
      <c r="B22" s="92" t="s">
        <v>21</v>
      </c>
      <c r="C22" s="93">
        <v>3828533017.4486041</v>
      </c>
      <c r="D22" s="93">
        <v>4656645602.6494102</v>
      </c>
      <c r="E22" s="93">
        <v>5289401386.4406862</v>
      </c>
      <c r="F22" s="93">
        <v>5244935257.6919422</v>
      </c>
      <c r="G22" s="93">
        <v>5300928578.6358757</v>
      </c>
      <c r="H22" s="93">
        <v>6750221546.8500767</v>
      </c>
      <c r="I22" s="93">
        <v>5832438781.7709961</v>
      </c>
      <c r="J22" s="93">
        <v>5936687244.6753817</v>
      </c>
      <c r="K22" s="93">
        <v>6065371140.4402647</v>
      </c>
      <c r="L22" s="93">
        <v>6368220414.7596512</v>
      </c>
      <c r="M22" s="93">
        <v>6826332283.5453577</v>
      </c>
      <c r="N22" s="93">
        <v>8407533189.0342083</v>
      </c>
      <c r="O22" s="93">
        <f>+SUM(C22:N22)</f>
        <v>70507248443.942459</v>
      </c>
      <c r="P22" s="109"/>
      <c r="Q22" s="106"/>
      <c r="R22" s="60"/>
      <c r="S22" s="60"/>
      <c r="T22" s="60"/>
    </row>
    <row r="23" spans="1:20" ht="15" customHeight="1" x14ac:dyDescent="0.25">
      <c r="A23" s="43"/>
      <c r="B23" s="94" t="s">
        <v>22</v>
      </c>
      <c r="C23" s="95">
        <v>676473017.76999998</v>
      </c>
      <c r="D23" s="95">
        <v>805387151.61750007</v>
      </c>
      <c r="E23" s="95">
        <v>880672090.36000001</v>
      </c>
      <c r="F23" s="95">
        <v>753483360.56583333</v>
      </c>
      <c r="G23" s="95">
        <v>857181913.23583329</v>
      </c>
      <c r="H23" s="95">
        <v>942719374.40999997</v>
      </c>
      <c r="I23" s="95">
        <v>985471678.48583329</v>
      </c>
      <c r="J23" s="95">
        <v>1063880504.7975</v>
      </c>
      <c r="K23" s="95">
        <v>1068031662.0575</v>
      </c>
      <c r="L23" s="95">
        <v>1019386459.6591667</v>
      </c>
      <c r="M23" s="95">
        <v>1066986540.8783333</v>
      </c>
      <c r="N23" s="95">
        <v>1143551816.8058333</v>
      </c>
      <c r="O23" s="95">
        <f t="shared" si="0"/>
        <v>11263225570.643333</v>
      </c>
      <c r="P23" s="109"/>
      <c r="Q23" s="106"/>
      <c r="R23" s="60"/>
      <c r="S23" s="60"/>
      <c r="T23" s="60"/>
    </row>
    <row r="24" spans="1:20" ht="15" customHeight="1" x14ac:dyDescent="0.25">
      <c r="A24" s="43"/>
      <c r="B24" s="94" t="s">
        <v>23</v>
      </c>
      <c r="C24" s="95">
        <v>41542010698.218285</v>
      </c>
      <c r="D24" s="95">
        <v>44993577681.929199</v>
      </c>
      <c r="E24" s="95">
        <v>51979345286.47081</v>
      </c>
      <c r="F24" s="95">
        <v>46625228669.632607</v>
      </c>
      <c r="G24" s="95">
        <v>49793866452.01049</v>
      </c>
      <c r="H24" s="95">
        <v>51575883637.347916</v>
      </c>
      <c r="I24" s="95">
        <v>48863899735.947853</v>
      </c>
      <c r="J24" s="95">
        <v>49632579775.858795</v>
      </c>
      <c r="K24" s="95">
        <v>47708081651.737572</v>
      </c>
      <c r="L24" s="95">
        <v>49989186472.876068</v>
      </c>
      <c r="M24" s="95">
        <v>52426582250.938858</v>
      </c>
      <c r="N24" s="95">
        <v>57098069699.146896</v>
      </c>
      <c r="O24" s="95">
        <f t="shared" si="0"/>
        <v>592228312012.11536</v>
      </c>
      <c r="P24" s="109"/>
      <c r="Q24" s="106"/>
      <c r="R24" s="60"/>
      <c r="S24" s="60"/>
      <c r="T24" s="60"/>
    </row>
    <row r="25" spans="1:20" ht="15" customHeight="1" x14ac:dyDescent="0.25">
      <c r="A25" s="43"/>
      <c r="B25" s="88" t="s">
        <v>81</v>
      </c>
      <c r="C25" s="89">
        <v>626989188.78999996</v>
      </c>
      <c r="D25" s="89">
        <v>665785123.50871205</v>
      </c>
      <c r="E25" s="89">
        <v>787567439.38749993</v>
      </c>
      <c r="F25" s="89">
        <v>660949469.87333333</v>
      </c>
      <c r="G25" s="89">
        <v>675823134.02750003</v>
      </c>
      <c r="H25" s="108">
        <v>1190645647.3925002</v>
      </c>
      <c r="I25" s="108">
        <v>724061057.71249998</v>
      </c>
      <c r="J25" s="108">
        <v>711142452.19749999</v>
      </c>
      <c r="K25" s="108">
        <v>685151486.98750007</v>
      </c>
      <c r="L25" s="108">
        <v>755348769.42750001</v>
      </c>
      <c r="M25" s="108">
        <v>775676640.45749998</v>
      </c>
      <c r="N25" s="108">
        <v>831793227.11750007</v>
      </c>
      <c r="O25" s="89">
        <f t="shared" si="0"/>
        <v>9090933636.8795452</v>
      </c>
      <c r="P25" s="109"/>
      <c r="Q25" s="107"/>
      <c r="R25" s="60"/>
      <c r="S25" s="60"/>
      <c r="T25" s="60"/>
    </row>
    <row r="26" spans="1:20" ht="15" customHeight="1" x14ac:dyDescent="0.25">
      <c r="A26" s="43"/>
      <c r="B26" s="88" t="s">
        <v>24</v>
      </c>
      <c r="C26" s="89">
        <v>733248278.95595241</v>
      </c>
      <c r="D26" s="89">
        <v>933384456.3548162</v>
      </c>
      <c r="E26" s="89">
        <v>1101381583.4063525</v>
      </c>
      <c r="F26" s="89">
        <v>969324489.72297633</v>
      </c>
      <c r="G26" s="89">
        <v>1097915293.2074893</v>
      </c>
      <c r="H26" s="89">
        <v>1073973937.7250953</v>
      </c>
      <c r="I26" s="89">
        <v>1065832040.8580954</v>
      </c>
      <c r="J26" s="89">
        <v>1111234178.7080948</v>
      </c>
      <c r="K26" s="89">
        <v>1089469120.395952</v>
      </c>
      <c r="L26" s="89">
        <v>1119052878.9788766</v>
      </c>
      <c r="M26" s="89">
        <v>1256209990.81971</v>
      </c>
      <c r="N26" s="89">
        <v>1377648366.4879241</v>
      </c>
      <c r="O26" s="89">
        <f t="shared" si="0"/>
        <v>12928674615.621334</v>
      </c>
      <c r="P26" s="109"/>
      <c r="Q26" s="107"/>
      <c r="R26" s="60"/>
      <c r="S26" s="60"/>
      <c r="T26" s="60"/>
    </row>
    <row r="27" spans="1:20" ht="15" customHeight="1" x14ac:dyDescent="0.25">
      <c r="A27" s="43"/>
      <c r="B27" s="88" t="s">
        <v>26</v>
      </c>
      <c r="C27" s="89">
        <v>3313797014.1100001</v>
      </c>
      <c r="D27" s="89">
        <v>3295759400.6274996</v>
      </c>
      <c r="E27" s="89">
        <v>4008961748.5216665</v>
      </c>
      <c r="F27" s="89">
        <v>3489980821.1799998</v>
      </c>
      <c r="G27" s="89">
        <v>3856989407.1383333</v>
      </c>
      <c r="H27" s="89">
        <v>3887272127.0066667</v>
      </c>
      <c r="I27" s="89">
        <v>3727283298.5</v>
      </c>
      <c r="J27" s="89">
        <v>4009108974.6191664</v>
      </c>
      <c r="K27" s="89">
        <v>3796351633.9616666</v>
      </c>
      <c r="L27" s="89">
        <v>3998632609.5158329</v>
      </c>
      <c r="M27" s="89">
        <v>3960408978.1091666</v>
      </c>
      <c r="N27" s="89">
        <v>5215417203.6883335</v>
      </c>
      <c r="O27" s="89">
        <f t="shared" si="0"/>
        <v>46559963216.978333</v>
      </c>
      <c r="P27" s="109"/>
      <c r="Q27" s="107"/>
      <c r="R27" s="60"/>
      <c r="S27" s="60"/>
      <c r="T27" s="60"/>
    </row>
    <row r="28" spans="1:20" ht="15" customHeight="1" x14ac:dyDescent="0.25">
      <c r="A28" s="43"/>
      <c r="B28" s="88" t="s">
        <v>27</v>
      </c>
      <c r="C28" s="89">
        <v>1222855682.8800001</v>
      </c>
      <c r="D28" s="89">
        <v>1363096508.4400001</v>
      </c>
      <c r="E28" s="89">
        <v>1360722538.28</v>
      </c>
      <c r="F28" s="89">
        <v>1327955565.1099999</v>
      </c>
      <c r="G28" s="89">
        <v>1244521913.8499999</v>
      </c>
      <c r="H28" s="89">
        <v>1388481885.0799999</v>
      </c>
      <c r="I28" s="89">
        <v>1364997996.77</v>
      </c>
      <c r="J28" s="89">
        <v>1321289035.5</v>
      </c>
      <c r="K28" s="89">
        <v>1349023966.0699999</v>
      </c>
      <c r="L28" s="89">
        <v>1182030746.8599999</v>
      </c>
      <c r="M28" s="89">
        <v>1417405265.49</v>
      </c>
      <c r="N28" s="89">
        <v>1662588975.46</v>
      </c>
      <c r="O28" s="89">
        <f t="shared" si="0"/>
        <v>16204970079.790001</v>
      </c>
      <c r="P28" s="109"/>
      <c r="Q28" s="107"/>
      <c r="R28" s="60"/>
      <c r="S28" s="60"/>
      <c r="T28" s="60"/>
    </row>
    <row r="29" spans="1:20" ht="15" customHeight="1" x14ac:dyDescent="0.25">
      <c r="A29" s="43"/>
      <c r="B29" s="88" t="s">
        <v>28</v>
      </c>
      <c r="C29" s="89">
        <v>9147457791.6299992</v>
      </c>
      <c r="D29" s="89">
        <v>9076899010.5400009</v>
      </c>
      <c r="E29" s="89">
        <v>10432980999.190001</v>
      </c>
      <c r="F29" s="89">
        <v>10091128174.709999</v>
      </c>
      <c r="G29" s="89">
        <v>10271300227.23</v>
      </c>
      <c r="H29" s="89">
        <v>10922875496.66</v>
      </c>
      <c r="I29" s="89">
        <v>9949792530.8400002</v>
      </c>
      <c r="J29" s="89">
        <v>10178082907.780001</v>
      </c>
      <c r="K29" s="89">
        <v>9871910654.9200001</v>
      </c>
      <c r="L29" s="89">
        <v>10315809605.74</v>
      </c>
      <c r="M29" s="89">
        <v>10838847298.49</v>
      </c>
      <c r="N29" s="89">
        <v>14676473277.98</v>
      </c>
      <c r="O29" s="89">
        <f>+SUM(C29:N29)</f>
        <v>125773557975.71001</v>
      </c>
      <c r="P29" s="109"/>
      <c r="Q29" s="107"/>
      <c r="R29" s="60"/>
      <c r="S29" s="60"/>
      <c r="T29" s="60"/>
    </row>
    <row r="30" spans="1:20" ht="15" customHeight="1" x14ac:dyDescent="0.25">
      <c r="A30" s="43"/>
      <c r="B30" s="88" t="s">
        <v>29</v>
      </c>
      <c r="C30" s="89">
        <v>251715278.46100003</v>
      </c>
      <c r="D30" s="89">
        <v>285591564.38099998</v>
      </c>
      <c r="E30" s="89">
        <v>314838390.18363637</v>
      </c>
      <c r="F30" s="89">
        <v>310333477.25999999</v>
      </c>
      <c r="G30" s="89">
        <v>252203784.29999998</v>
      </c>
      <c r="H30" s="89">
        <v>245429736.97999999</v>
      </c>
      <c r="I30" s="89">
        <v>261358865.08833331</v>
      </c>
      <c r="J30" s="89">
        <v>289463415.76833326</v>
      </c>
      <c r="K30" s="89">
        <v>261025767.95833331</v>
      </c>
      <c r="L30" s="89">
        <v>305401932.63833332</v>
      </c>
      <c r="M30" s="89">
        <v>430349893.31833327</v>
      </c>
      <c r="N30" s="89">
        <v>367050796.95833337</v>
      </c>
      <c r="O30" s="89">
        <f t="shared" si="0"/>
        <v>3574762903.2956367</v>
      </c>
      <c r="P30" s="109"/>
      <c r="Q30" s="107"/>
      <c r="R30" s="60"/>
      <c r="S30" s="60"/>
      <c r="T30" s="60"/>
    </row>
    <row r="31" spans="1:20" ht="15" customHeight="1" x14ac:dyDescent="0.25">
      <c r="A31" s="43"/>
      <c r="B31" s="88" t="s">
        <v>30</v>
      </c>
      <c r="C31" s="89">
        <v>2671081884.811111</v>
      </c>
      <c r="D31" s="89">
        <v>3174282491.7852778</v>
      </c>
      <c r="E31" s="89">
        <v>3472029869.4886112</v>
      </c>
      <c r="F31" s="89">
        <v>2989526830.105278</v>
      </c>
      <c r="G31" s="89">
        <v>3301031455.8183336</v>
      </c>
      <c r="H31" s="89">
        <v>3407792650.0900002</v>
      </c>
      <c r="I31" s="89">
        <v>3050984605.9549999</v>
      </c>
      <c r="J31" s="89">
        <v>3177192062.7791667</v>
      </c>
      <c r="K31" s="89">
        <v>3091320985.896667</v>
      </c>
      <c r="L31" s="89">
        <v>3085745259.4483337</v>
      </c>
      <c r="M31" s="89">
        <v>3256133507.7800002</v>
      </c>
      <c r="N31" s="89">
        <v>3000180604.8575001</v>
      </c>
      <c r="O31" s="89">
        <f t="shared" si="0"/>
        <v>37677302208.815277</v>
      </c>
      <c r="P31" s="109"/>
      <c r="Q31" s="107"/>
      <c r="R31" s="60"/>
      <c r="S31" s="60"/>
      <c r="T31" s="60"/>
    </row>
    <row r="32" spans="1:20" ht="15" customHeight="1" x14ac:dyDescent="0.25">
      <c r="A32" s="43"/>
      <c r="B32" s="88" t="s">
        <v>31</v>
      </c>
      <c r="C32" s="89">
        <v>152111317.70874998</v>
      </c>
      <c r="D32" s="89">
        <v>180942639.84999999</v>
      </c>
      <c r="E32" s="89">
        <v>207525370.99000001</v>
      </c>
      <c r="F32" s="89">
        <v>190033360.44999999</v>
      </c>
      <c r="G32" s="89">
        <v>180864211.02000001</v>
      </c>
      <c r="H32" s="89">
        <v>198923578.76249999</v>
      </c>
      <c r="I32" s="89">
        <v>239894478.5</v>
      </c>
      <c r="J32" s="89">
        <v>208268609.74000001</v>
      </c>
      <c r="K32" s="89">
        <v>183761643.39583334</v>
      </c>
      <c r="L32" s="89">
        <v>237674688.25999999</v>
      </c>
      <c r="M32" s="89">
        <v>203663251.28999999</v>
      </c>
      <c r="N32" s="89">
        <v>143130628.19999999</v>
      </c>
      <c r="O32" s="89">
        <f t="shared" si="0"/>
        <v>2326793778.1670833</v>
      </c>
      <c r="P32" s="109"/>
      <c r="Q32" s="107"/>
      <c r="R32" s="60"/>
      <c r="S32" s="60"/>
      <c r="T32" s="60"/>
    </row>
    <row r="33" spans="1:20" ht="15" customHeight="1" x14ac:dyDescent="0.25">
      <c r="A33" s="43"/>
      <c r="B33" s="88" t="s">
        <v>32</v>
      </c>
      <c r="C33" s="89">
        <v>294212586.49663639</v>
      </c>
      <c r="D33" s="89">
        <v>360141894.07733083</v>
      </c>
      <c r="E33" s="89">
        <v>374994456.7871111</v>
      </c>
      <c r="F33" s="89">
        <v>336890438.89794451</v>
      </c>
      <c r="G33" s="89">
        <v>398401913.39944446</v>
      </c>
      <c r="H33" s="89">
        <v>338055062.93736118</v>
      </c>
      <c r="I33" s="89">
        <v>346020254.48500001</v>
      </c>
      <c r="J33" s="89">
        <v>341237914.06583333</v>
      </c>
      <c r="K33" s="89">
        <v>334872296.9133333</v>
      </c>
      <c r="L33" s="89">
        <v>399131127.50777775</v>
      </c>
      <c r="M33" s="89">
        <v>415344325.98666668</v>
      </c>
      <c r="N33" s="89">
        <v>455802011.54833335</v>
      </c>
      <c r="O33" s="89">
        <f t="shared" si="0"/>
        <v>4395104283.1027727</v>
      </c>
      <c r="P33" s="109"/>
      <c r="Q33" s="107"/>
      <c r="R33" s="60"/>
      <c r="S33" s="60"/>
      <c r="T33" s="60"/>
    </row>
    <row r="34" spans="1:20" ht="15" customHeight="1" x14ac:dyDescent="0.25">
      <c r="A34" s="43"/>
      <c r="B34" s="88" t="s">
        <v>33</v>
      </c>
      <c r="C34" s="89">
        <v>115813657.88</v>
      </c>
      <c r="D34" s="89">
        <v>114157748.52</v>
      </c>
      <c r="E34" s="89">
        <v>97019858.030000001</v>
      </c>
      <c r="F34" s="89">
        <v>106584716.64</v>
      </c>
      <c r="G34" s="89">
        <v>84397466.170000002</v>
      </c>
      <c r="H34" s="89">
        <v>92465315.925999999</v>
      </c>
      <c r="I34" s="89">
        <v>89605313.180000007</v>
      </c>
      <c r="J34" s="89">
        <v>99027579.75</v>
      </c>
      <c r="K34" s="89">
        <v>99066555.845833331</v>
      </c>
      <c r="L34" s="89">
        <v>113254904.66</v>
      </c>
      <c r="M34" s="89">
        <v>123837897.12</v>
      </c>
      <c r="N34" s="89">
        <v>166060939.77000001</v>
      </c>
      <c r="O34" s="89">
        <f t="shared" si="0"/>
        <v>1301291953.4918332</v>
      </c>
      <c r="P34" s="109"/>
      <c r="Q34" s="107"/>
      <c r="R34" s="60"/>
      <c r="S34" s="60"/>
      <c r="T34" s="60"/>
    </row>
    <row r="35" spans="1:20" ht="15" customHeight="1" x14ac:dyDescent="0.25">
      <c r="A35" s="43"/>
      <c r="B35" s="88" t="s">
        <v>34</v>
      </c>
      <c r="C35" s="89">
        <v>1266905574.78</v>
      </c>
      <c r="D35" s="89">
        <v>1283766022.4200001</v>
      </c>
      <c r="E35" s="89">
        <v>1441613961.3558333</v>
      </c>
      <c r="F35" s="89">
        <v>1286491764.0108333</v>
      </c>
      <c r="G35" s="89">
        <v>1378415428.3083334</v>
      </c>
      <c r="H35" s="89">
        <v>1420884766.0733333</v>
      </c>
      <c r="I35" s="89">
        <v>1309578140.3099999</v>
      </c>
      <c r="J35" s="89">
        <v>1373034661.5708332</v>
      </c>
      <c r="K35" s="89">
        <v>1244710382.8099999</v>
      </c>
      <c r="L35" s="89">
        <v>1310607688.4391665</v>
      </c>
      <c r="M35" s="89">
        <v>1287181720.1300001</v>
      </c>
      <c r="N35" s="89">
        <v>1362977084.8808334</v>
      </c>
      <c r="O35" s="89">
        <f t="shared" si="0"/>
        <v>15966167195.089165</v>
      </c>
      <c r="P35" s="109"/>
      <c r="Q35" s="107"/>
      <c r="R35" s="60"/>
      <c r="S35" s="60"/>
      <c r="T35" s="60"/>
    </row>
    <row r="36" spans="1:20" ht="15" customHeight="1" x14ac:dyDescent="0.25">
      <c r="A36" s="43"/>
      <c r="B36" s="88" t="s">
        <v>35</v>
      </c>
      <c r="C36" s="89">
        <v>2870103644.3600001</v>
      </c>
      <c r="D36" s="89">
        <v>3120031411.4000001</v>
      </c>
      <c r="E36" s="89">
        <v>3744742602.0100002</v>
      </c>
      <c r="F36" s="89">
        <v>3274103096.27</v>
      </c>
      <c r="G36" s="89">
        <v>3730658708.1700001</v>
      </c>
      <c r="H36" s="89">
        <v>3796698014.98</v>
      </c>
      <c r="I36" s="89">
        <v>3525446362.9099998</v>
      </c>
      <c r="J36" s="89">
        <v>3863235265.0700002</v>
      </c>
      <c r="K36" s="89">
        <v>3268449958.0100002</v>
      </c>
      <c r="L36" s="89">
        <v>3599669187.2199998</v>
      </c>
      <c r="M36" s="89">
        <v>3520918215.96</v>
      </c>
      <c r="N36" s="89">
        <v>3561083175.6500001</v>
      </c>
      <c r="O36" s="89">
        <f t="shared" si="0"/>
        <v>41875139642.010002</v>
      </c>
      <c r="P36" s="109"/>
      <c r="Q36" s="107"/>
      <c r="R36" s="60"/>
      <c r="S36" s="60"/>
      <c r="T36" s="60"/>
    </row>
    <row r="37" spans="1:20" ht="15" customHeight="1" x14ac:dyDescent="0.25">
      <c r="A37" s="43"/>
      <c r="B37" s="88" t="s">
        <v>36</v>
      </c>
      <c r="C37" s="89">
        <v>2346788877.6444445</v>
      </c>
      <c r="D37" s="89">
        <v>2403113447.2799997</v>
      </c>
      <c r="E37" s="89">
        <v>2634967530.393333</v>
      </c>
      <c r="F37" s="89">
        <v>2323988649.5433331</v>
      </c>
      <c r="G37" s="89">
        <v>2510437101.9283333</v>
      </c>
      <c r="H37" s="89">
        <v>2566690363.2083335</v>
      </c>
      <c r="I37" s="89">
        <v>2607432987.4930558</v>
      </c>
      <c r="J37" s="89">
        <v>2662697789.3866668</v>
      </c>
      <c r="K37" s="89">
        <v>2293394320.5088892</v>
      </c>
      <c r="L37" s="89">
        <v>2591524280.145</v>
      </c>
      <c r="M37" s="89">
        <v>2771382211.835</v>
      </c>
      <c r="N37" s="89">
        <v>2753863646.4830561</v>
      </c>
      <c r="O37" s="89">
        <f t="shared" si="0"/>
        <v>30466281205.849442</v>
      </c>
      <c r="P37" s="109"/>
      <c r="Q37" s="107"/>
      <c r="R37" s="60"/>
      <c r="S37" s="60"/>
      <c r="T37" s="60"/>
    </row>
    <row r="38" spans="1:20" ht="15" customHeight="1" x14ac:dyDescent="0.25">
      <c r="A38" s="43"/>
      <c r="B38" s="88" t="s">
        <v>37</v>
      </c>
      <c r="C38" s="89">
        <v>564640465.54656577</v>
      </c>
      <c r="D38" s="89">
        <v>748024892.99545467</v>
      </c>
      <c r="E38" s="89">
        <v>802318118.87250006</v>
      </c>
      <c r="F38" s="89">
        <v>806407842.58333349</v>
      </c>
      <c r="G38" s="89">
        <v>1057406427.5166669</v>
      </c>
      <c r="H38" s="89">
        <v>814379234.10566676</v>
      </c>
      <c r="I38" s="89">
        <v>930812657.27900016</v>
      </c>
      <c r="J38" s="89">
        <v>775001772.26499999</v>
      </c>
      <c r="K38" s="89">
        <v>719172563.98015165</v>
      </c>
      <c r="L38" s="89">
        <v>1145073542.2234845</v>
      </c>
      <c r="M38" s="89">
        <v>1125063093.3426511</v>
      </c>
      <c r="N38" s="89">
        <v>1005443474.7733334</v>
      </c>
      <c r="O38" s="89">
        <f>+SUM(C38:N38)</f>
        <v>10493744085.483809</v>
      </c>
      <c r="P38" s="109"/>
      <c r="Q38" s="107"/>
      <c r="R38" s="60"/>
      <c r="S38" s="60"/>
      <c r="T38" s="60"/>
    </row>
    <row r="39" spans="1:20" ht="15" customHeight="1" x14ac:dyDescent="0.25">
      <c r="A39" s="43"/>
      <c r="B39" s="88" t="s">
        <v>38</v>
      </c>
      <c r="C39" s="89">
        <v>181899662.95727274</v>
      </c>
      <c r="D39" s="89">
        <v>243593494.06999999</v>
      </c>
      <c r="E39" s="89">
        <v>252671459.75999999</v>
      </c>
      <c r="F39" s="89">
        <v>183338979.43000001</v>
      </c>
      <c r="G39" s="89">
        <v>217762621.88999999</v>
      </c>
      <c r="H39" s="89">
        <v>205845740.88</v>
      </c>
      <c r="I39" s="89">
        <v>210833559.02000001</v>
      </c>
      <c r="J39" s="89">
        <v>232197457.87</v>
      </c>
      <c r="K39" s="89">
        <v>224881423.93000001</v>
      </c>
      <c r="L39" s="89">
        <v>244499105.72999999</v>
      </c>
      <c r="M39" s="89">
        <v>275410045.22000003</v>
      </c>
      <c r="N39" s="89">
        <v>202356631.59222221</v>
      </c>
      <c r="O39" s="89">
        <f t="shared" si="0"/>
        <v>2675290182.3494949</v>
      </c>
      <c r="P39" s="109"/>
      <c r="Q39" s="107"/>
      <c r="R39" s="60"/>
      <c r="S39" s="60"/>
      <c r="T39" s="60"/>
    </row>
    <row r="40" spans="1:20" ht="15" customHeight="1" x14ac:dyDescent="0.25">
      <c r="A40" s="43"/>
      <c r="B40" s="88" t="s">
        <v>39</v>
      </c>
      <c r="C40" s="89">
        <v>129219825.14</v>
      </c>
      <c r="D40" s="89">
        <v>147817100.28</v>
      </c>
      <c r="E40" s="89">
        <v>147647095.75</v>
      </c>
      <c r="F40" s="89">
        <v>119933908.25</v>
      </c>
      <c r="G40" s="89">
        <v>152218542.44999999</v>
      </c>
      <c r="H40" s="89">
        <v>172043271.71000001</v>
      </c>
      <c r="I40" s="89">
        <v>158056662.18000001</v>
      </c>
      <c r="J40" s="89">
        <v>158524656.94999999</v>
      </c>
      <c r="K40" s="89">
        <v>149531327.09999999</v>
      </c>
      <c r="L40" s="89">
        <v>217925627.22</v>
      </c>
      <c r="M40" s="89">
        <v>158545258.16</v>
      </c>
      <c r="N40" s="89">
        <v>182916414.08000001</v>
      </c>
      <c r="O40" s="89">
        <f t="shared" si="0"/>
        <v>1894379689.2700002</v>
      </c>
      <c r="P40" s="109"/>
      <c r="Q40" s="107"/>
      <c r="R40" s="60"/>
      <c r="S40" s="60"/>
      <c r="T40" s="60"/>
    </row>
    <row r="41" spans="1:20" ht="15" customHeight="1" x14ac:dyDescent="0.25">
      <c r="A41" s="43"/>
      <c r="B41" s="88" t="s">
        <v>40</v>
      </c>
      <c r="C41" s="89">
        <v>1302242394.9762499</v>
      </c>
      <c r="D41" s="89">
        <v>1380035336.9416666</v>
      </c>
      <c r="E41" s="89">
        <v>1550222535.8174999</v>
      </c>
      <c r="F41" s="89">
        <v>1394064274.405</v>
      </c>
      <c r="G41" s="89">
        <v>1486158495.5924997</v>
      </c>
      <c r="H41" s="89">
        <v>1511162350.9074998</v>
      </c>
      <c r="I41" s="89">
        <v>1504877869.8041668</v>
      </c>
      <c r="J41" s="89">
        <v>1479872642.0874999</v>
      </c>
      <c r="K41" s="89">
        <v>1433541576.2474999</v>
      </c>
      <c r="L41" s="89">
        <v>1469789408.7175</v>
      </c>
      <c r="M41" s="89">
        <v>1555661282.1808331</v>
      </c>
      <c r="N41" s="89">
        <v>1500158687.3483331</v>
      </c>
      <c r="O41" s="89">
        <f t="shared" si="0"/>
        <v>17567786855.026249</v>
      </c>
      <c r="P41" s="109"/>
      <c r="Q41" s="107"/>
      <c r="R41" s="60"/>
      <c r="S41" s="60"/>
      <c r="T41" s="60"/>
    </row>
    <row r="42" spans="1:20" ht="15" customHeight="1" x14ac:dyDescent="0.25">
      <c r="A42" s="43"/>
      <c r="B42" s="88" t="s">
        <v>41</v>
      </c>
      <c r="C42" s="89">
        <v>53246452.023333333</v>
      </c>
      <c r="D42" s="89">
        <v>66333211.304880947</v>
      </c>
      <c r="E42" s="89">
        <v>67642241.829999998</v>
      </c>
      <c r="F42" s="89">
        <v>68258347.189999998</v>
      </c>
      <c r="G42" s="89">
        <v>61428133.879166663</v>
      </c>
      <c r="H42" s="89">
        <v>66628629.649166666</v>
      </c>
      <c r="I42" s="89">
        <v>58806667.380000003</v>
      </c>
      <c r="J42" s="89">
        <v>55130443.414166667</v>
      </c>
      <c r="K42" s="89">
        <v>53258587.979999997</v>
      </c>
      <c r="L42" s="89">
        <v>53378888.700000003</v>
      </c>
      <c r="M42" s="89">
        <v>60162020.119999997</v>
      </c>
      <c r="N42" s="89">
        <v>39288993.704166673</v>
      </c>
      <c r="O42" s="89">
        <f t="shared" si="0"/>
        <v>703562617.17488098</v>
      </c>
      <c r="P42" s="109"/>
      <c r="Q42" s="107"/>
      <c r="R42" s="60"/>
      <c r="S42" s="60"/>
      <c r="T42" s="60"/>
    </row>
    <row r="43" spans="1:20" ht="15" customHeight="1" x14ac:dyDescent="0.25">
      <c r="A43" s="43"/>
      <c r="B43" s="88" t="s">
        <v>42</v>
      </c>
      <c r="C43" s="89">
        <v>679939234.08090913</v>
      </c>
      <c r="D43" s="89">
        <v>738516344.46083331</v>
      </c>
      <c r="E43" s="89">
        <v>703075986.48333335</v>
      </c>
      <c r="F43" s="89">
        <v>631141095.8033334</v>
      </c>
      <c r="G43" s="89">
        <v>652707037.26333332</v>
      </c>
      <c r="H43" s="89">
        <v>663052861.18999994</v>
      </c>
      <c r="I43" s="89">
        <v>687768141.75333333</v>
      </c>
      <c r="J43" s="89">
        <v>719882078.24333334</v>
      </c>
      <c r="K43" s="89">
        <v>778952069.90333343</v>
      </c>
      <c r="L43" s="89">
        <v>620855106.46333337</v>
      </c>
      <c r="M43" s="89">
        <v>716500783.46750009</v>
      </c>
      <c r="N43" s="89">
        <v>683574687.79000008</v>
      </c>
      <c r="O43" s="89">
        <f t="shared" si="0"/>
        <v>8275965426.9025764</v>
      </c>
      <c r="P43" s="109"/>
      <c r="Q43" s="107"/>
      <c r="R43" s="60"/>
      <c r="S43" s="60"/>
      <c r="T43" s="60"/>
    </row>
    <row r="44" spans="1:20" ht="15" customHeight="1" x14ac:dyDescent="0.25">
      <c r="A44" s="43"/>
      <c r="B44" s="88" t="s">
        <v>43</v>
      </c>
      <c r="C44" s="89">
        <v>317442736.32356822</v>
      </c>
      <c r="D44" s="89">
        <v>478255754.72500008</v>
      </c>
      <c r="E44" s="89">
        <v>525946004.22050005</v>
      </c>
      <c r="F44" s="89">
        <v>496740150.98466671</v>
      </c>
      <c r="G44" s="89">
        <v>561228528.36799991</v>
      </c>
      <c r="H44" s="89">
        <v>527296946.70633334</v>
      </c>
      <c r="I44" s="89">
        <v>686122554.54799986</v>
      </c>
      <c r="J44" s="89">
        <v>735037332.22049999</v>
      </c>
      <c r="K44" s="89">
        <v>722226595.10249996</v>
      </c>
      <c r="L44" s="89">
        <v>567139337.05883336</v>
      </c>
      <c r="M44" s="89">
        <v>743987295.3811667</v>
      </c>
      <c r="N44" s="89">
        <v>926234257.83333325</v>
      </c>
      <c r="O44" s="89">
        <f t="shared" si="0"/>
        <v>7287657493.4724007</v>
      </c>
      <c r="P44" s="109"/>
      <c r="Q44" s="107"/>
      <c r="R44" s="60"/>
      <c r="S44" s="60"/>
      <c r="T44" s="60"/>
    </row>
    <row r="45" spans="1:20" ht="15" customHeight="1" x14ac:dyDescent="0.25">
      <c r="A45" s="43"/>
      <c r="B45" s="88" t="s">
        <v>44</v>
      </c>
      <c r="C45" s="89">
        <v>1761997646.658</v>
      </c>
      <c r="D45" s="89">
        <v>1690030594.8954999</v>
      </c>
      <c r="E45" s="89">
        <v>2223485152.3841662</v>
      </c>
      <c r="F45" s="89">
        <v>1858909595.0366666</v>
      </c>
      <c r="G45" s="89">
        <v>1924212913.1008334</v>
      </c>
      <c r="H45" s="89">
        <v>2213151780.0383334</v>
      </c>
      <c r="I45" s="89">
        <v>2214510266.3358335</v>
      </c>
      <c r="J45" s="89">
        <v>1879192324.2091668</v>
      </c>
      <c r="K45" s="89">
        <v>2338155160.1691666</v>
      </c>
      <c r="L45" s="89">
        <v>2722409778.3183331</v>
      </c>
      <c r="M45" s="89">
        <v>3151383761.7333331</v>
      </c>
      <c r="N45" s="89">
        <v>2637934829.0250001</v>
      </c>
      <c r="O45" s="89">
        <f t="shared" si="0"/>
        <v>26615373801.904335</v>
      </c>
      <c r="P45" s="109"/>
      <c r="Q45" s="107"/>
      <c r="R45" s="60"/>
      <c r="S45" s="60"/>
      <c r="T45" s="60"/>
    </row>
    <row r="46" spans="1:20" ht="15" customHeight="1" x14ac:dyDescent="0.25">
      <c r="A46" s="43"/>
      <c r="B46" s="88" t="s">
        <v>45</v>
      </c>
      <c r="C46" s="89">
        <v>4223643877.7463636</v>
      </c>
      <c r="D46" s="89">
        <v>4577181142.1199999</v>
      </c>
      <c r="E46" s="89">
        <v>5793059674.9099998</v>
      </c>
      <c r="F46" s="89">
        <v>4825643965.4300003</v>
      </c>
      <c r="G46" s="89">
        <v>5033480707.3599997</v>
      </c>
      <c r="H46" s="89">
        <v>5150831572.2600002</v>
      </c>
      <c r="I46" s="89">
        <v>4853147931.6400003</v>
      </c>
      <c r="J46" s="89">
        <v>4400774527.8216667</v>
      </c>
      <c r="K46" s="89">
        <v>4292713227.875833</v>
      </c>
      <c r="L46" s="89">
        <v>4237419934.1199999</v>
      </c>
      <c r="M46" s="89">
        <v>4262423745.3200002</v>
      </c>
      <c r="N46" s="89">
        <v>3541002582.6933331</v>
      </c>
      <c r="O46" s="89">
        <f t="shared" si="0"/>
        <v>55191322889.297195</v>
      </c>
      <c r="P46" s="109"/>
      <c r="Q46" s="107"/>
      <c r="R46" s="60"/>
      <c r="S46" s="60"/>
      <c r="T46" s="60"/>
    </row>
    <row r="47" spans="1:20" ht="15" customHeight="1" x14ac:dyDescent="0.25">
      <c r="A47" s="43"/>
      <c r="B47" s="88" t="s">
        <v>46</v>
      </c>
      <c r="C47" s="89">
        <v>7314657624.2581272</v>
      </c>
      <c r="D47" s="89">
        <v>8666838090.9512291</v>
      </c>
      <c r="E47" s="89">
        <v>9933930668.4187584</v>
      </c>
      <c r="F47" s="89">
        <v>8883499656.7459183</v>
      </c>
      <c r="G47" s="89">
        <v>9664303000.0222263</v>
      </c>
      <c r="H47" s="89">
        <v>9721302667.0791283</v>
      </c>
      <c r="I47" s="89">
        <v>9296675493.4055347</v>
      </c>
      <c r="J47" s="89">
        <v>9851951693.841856</v>
      </c>
      <c r="K47" s="89">
        <v>9427140345.7750874</v>
      </c>
      <c r="L47" s="89">
        <v>9696812065.4837551</v>
      </c>
      <c r="M47" s="89">
        <v>10120085769.227009</v>
      </c>
      <c r="N47" s="89">
        <v>10805089201.225342</v>
      </c>
      <c r="O47" s="89">
        <f t="shared" si="0"/>
        <v>113382286276.43396</v>
      </c>
      <c r="P47" s="109"/>
      <c r="Q47" s="107"/>
      <c r="R47" s="60"/>
      <c r="S47" s="60"/>
      <c r="T47" s="60"/>
    </row>
    <row r="48" spans="1:20" ht="15" customHeight="1" thickBot="1" x14ac:dyDescent="0.3">
      <c r="A48" s="43"/>
      <c r="B48" s="90" t="s">
        <v>47</v>
      </c>
      <c r="C48" s="91">
        <v>141172026137.68188</v>
      </c>
      <c r="D48" s="91">
        <v>155292043160.78461</v>
      </c>
      <c r="E48" s="91">
        <v>168888596733.34235</v>
      </c>
      <c r="F48" s="91">
        <v>158336633878.24756</v>
      </c>
      <c r="G48" s="91">
        <v>167665830281.24219</v>
      </c>
      <c r="H48" s="91">
        <v>166959121962.05154</v>
      </c>
      <c r="I48" s="91">
        <v>172157458564.64627</v>
      </c>
      <c r="J48" s="91">
        <v>171516438145.35541</v>
      </c>
      <c r="K48" s="91">
        <v>163301587150.39706</v>
      </c>
      <c r="L48" s="91">
        <v>172027860846.21213</v>
      </c>
      <c r="M48" s="91">
        <v>184977586952.35211</v>
      </c>
      <c r="N48" s="91">
        <v>212926900302.28027</v>
      </c>
      <c r="O48" s="91">
        <f>+SUM(C48:N48)</f>
        <v>2035222084114.5933</v>
      </c>
      <c r="P48" s="109"/>
      <c r="Q48" s="105"/>
      <c r="R48" s="60"/>
      <c r="S48" s="60"/>
      <c r="T48" s="60"/>
    </row>
    <row r="49" spans="1:20" ht="15" customHeight="1" x14ac:dyDescent="0.25">
      <c r="A49" s="43"/>
      <c r="B49" s="92" t="s">
        <v>48</v>
      </c>
      <c r="C49" s="93">
        <v>18629291.156666666</v>
      </c>
      <c r="D49" s="93">
        <v>25772575.760000002</v>
      </c>
      <c r="E49" s="93">
        <v>28507527.219999999</v>
      </c>
      <c r="F49" s="93">
        <v>24106889.690000001</v>
      </c>
      <c r="G49" s="93">
        <v>18980741.219999999</v>
      </c>
      <c r="H49" s="93">
        <v>23152550.25</v>
      </c>
      <c r="I49" s="93">
        <v>24680134.381666668</v>
      </c>
      <c r="J49" s="93">
        <v>24746536.940000001</v>
      </c>
      <c r="K49" s="93">
        <v>28000253.210000001</v>
      </c>
      <c r="L49" s="93">
        <v>42870968.25</v>
      </c>
      <c r="M49" s="93">
        <v>30601270.82</v>
      </c>
      <c r="N49" s="93">
        <v>37704991.106666662</v>
      </c>
      <c r="O49" s="93">
        <f t="shared" si="0"/>
        <v>327753730.00500005</v>
      </c>
      <c r="P49" s="109"/>
      <c r="Q49" s="106"/>
      <c r="R49" s="60"/>
      <c r="S49" s="60"/>
      <c r="T49" s="60"/>
    </row>
    <row r="50" spans="1:20" ht="15" customHeight="1" x14ac:dyDescent="0.25">
      <c r="A50" s="43"/>
      <c r="B50" s="94" t="s">
        <v>49</v>
      </c>
      <c r="C50" s="95">
        <v>3015535784.6293855</v>
      </c>
      <c r="D50" s="95">
        <v>3523860888.6440458</v>
      </c>
      <c r="E50" s="95">
        <v>3516795986.0559549</v>
      </c>
      <c r="F50" s="95">
        <v>3538002032.493607</v>
      </c>
      <c r="G50" s="95">
        <v>3776323243.8241677</v>
      </c>
      <c r="H50" s="95">
        <v>3663006432.1139684</v>
      </c>
      <c r="I50" s="95">
        <v>3800871499.673728</v>
      </c>
      <c r="J50" s="95">
        <v>3665572526.7579775</v>
      </c>
      <c r="K50" s="95">
        <v>3533973732.1203218</v>
      </c>
      <c r="L50" s="95">
        <v>3762555303.9199228</v>
      </c>
      <c r="M50" s="95">
        <v>4267260112.9914503</v>
      </c>
      <c r="N50" s="95">
        <v>4972823520.734478</v>
      </c>
      <c r="O50" s="95">
        <f t="shared" si="0"/>
        <v>45036581063.959015</v>
      </c>
      <c r="P50" s="109"/>
      <c r="Q50" s="106"/>
      <c r="R50" s="60"/>
      <c r="S50" s="60"/>
      <c r="T50" s="60"/>
    </row>
    <row r="51" spans="1:20" s="123" customFormat="1" ht="15" customHeight="1" x14ac:dyDescent="0.25">
      <c r="A51" s="120"/>
      <c r="B51" s="121" t="s">
        <v>50</v>
      </c>
      <c r="C51" s="122">
        <v>91057893809.891998</v>
      </c>
      <c r="D51" s="122">
        <v>101721313245.49567</v>
      </c>
      <c r="E51" s="122">
        <v>110616752593.76756</v>
      </c>
      <c r="F51" s="122">
        <v>103108868828.2206</v>
      </c>
      <c r="G51" s="122">
        <v>112624790741.82895</v>
      </c>
      <c r="H51" s="122">
        <v>109949735609.73431</v>
      </c>
      <c r="I51" s="122">
        <v>112515249775.94781</v>
      </c>
      <c r="J51" s="122">
        <v>112122383128.21661</v>
      </c>
      <c r="K51" s="122">
        <v>109665420695.14758</v>
      </c>
      <c r="L51" s="122">
        <v>114695834653.45549</v>
      </c>
      <c r="M51" s="122">
        <v>122867389460.38983</v>
      </c>
      <c r="N51" s="122">
        <v>139462828990.94217</v>
      </c>
      <c r="O51" s="122">
        <f t="shared" si="0"/>
        <v>1340408461533.0383</v>
      </c>
      <c r="P51" s="124"/>
      <c r="Q51" s="125"/>
      <c r="R51" s="126"/>
      <c r="S51" s="126"/>
      <c r="T51" s="126"/>
    </row>
    <row r="52" spans="1:20" ht="15" customHeight="1" x14ac:dyDescent="0.25">
      <c r="A52" s="43"/>
      <c r="B52" s="88" t="s">
        <v>75</v>
      </c>
      <c r="C52" s="89">
        <v>1433575293.4679191</v>
      </c>
      <c r="D52" s="89">
        <v>1520456665.0996215</v>
      </c>
      <c r="E52" s="89">
        <v>1686728521.8307581</v>
      </c>
      <c r="F52" s="89">
        <v>1514649212.088536</v>
      </c>
      <c r="G52" s="89">
        <v>1611533044.9315913</v>
      </c>
      <c r="H52" s="89">
        <v>1711918240.5550003</v>
      </c>
      <c r="I52" s="89">
        <v>1733811005.5852146</v>
      </c>
      <c r="J52" s="89">
        <v>1685245313.7025962</v>
      </c>
      <c r="K52" s="89">
        <v>1525332366.9028587</v>
      </c>
      <c r="L52" s="89">
        <v>1617626634.7203338</v>
      </c>
      <c r="M52" s="89">
        <v>1625871902.1720002</v>
      </c>
      <c r="N52" s="89">
        <v>1661192715.000834</v>
      </c>
      <c r="O52" s="89">
        <f t="shared" si="0"/>
        <v>19327940916.057266</v>
      </c>
      <c r="P52" s="109"/>
      <c r="Q52" s="107"/>
      <c r="R52" s="60"/>
      <c r="S52" s="60"/>
      <c r="T52" s="60"/>
    </row>
    <row r="53" spans="1:20" ht="15" customHeight="1" x14ac:dyDescent="0.25">
      <c r="A53" s="43"/>
      <c r="B53" s="88" t="s">
        <v>76</v>
      </c>
      <c r="C53" s="89">
        <v>16242327925.032204</v>
      </c>
      <c r="D53" s="89">
        <v>19798026389.75013</v>
      </c>
      <c r="E53" s="89">
        <v>20828448599.324757</v>
      </c>
      <c r="F53" s="89">
        <v>18426308611.400948</v>
      </c>
      <c r="G53" s="89">
        <v>20225715184.925209</v>
      </c>
      <c r="H53" s="89">
        <v>21346851702.147339</v>
      </c>
      <c r="I53" s="89">
        <v>21554741413.47525</v>
      </c>
      <c r="J53" s="89">
        <v>20988337724.774998</v>
      </c>
      <c r="K53" s="89">
        <v>21806972405.212078</v>
      </c>
      <c r="L53" s="89">
        <v>23484408455.675934</v>
      </c>
      <c r="M53" s="89">
        <v>23306668501.944328</v>
      </c>
      <c r="N53" s="89">
        <v>26276506251.787483</v>
      </c>
      <c r="O53" s="101">
        <f t="shared" si="0"/>
        <v>254285313165.45062</v>
      </c>
      <c r="P53" s="109"/>
      <c r="Q53" s="107"/>
      <c r="R53" s="60"/>
      <c r="S53" s="60"/>
      <c r="T53" s="60"/>
    </row>
    <row r="54" spans="1:20" ht="15" customHeight="1" x14ac:dyDescent="0.25">
      <c r="A54" s="43"/>
      <c r="B54" s="88" t="s">
        <v>53</v>
      </c>
      <c r="C54" s="89">
        <v>73381990591.391876</v>
      </c>
      <c r="D54" s="89">
        <v>80402830190.645905</v>
      </c>
      <c r="E54" s="89">
        <v>88101575472.612045</v>
      </c>
      <c r="F54" s="89">
        <v>83167911004.73111</v>
      </c>
      <c r="G54" s="89">
        <v>90787542511.972153</v>
      </c>
      <c r="H54" s="89">
        <v>86890965667.031982</v>
      </c>
      <c r="I54" s="89">
        <v>89226697356.887344</v>
      </c>
      <c r="J54" s="89">
        <v>89448800089.739029</v>
      </c>
      <c r="K54" s="89">
        <v>86333115923.032639</v>
      </c>
      <c r="L54" s="89">
        <v>89593799563.059219</v>
      </c>
      <c r="M54" s="89">
        <v>97934849056.273499</v>
      </c>
      <c r="N54" s="89">
        <v>111525130024.15385</v>
      </c>
      <c r="O54" s="89">
        <f t="shared" si="0"/>
        <v>1066795207451.5305</v>
      </c>
      <c r="P54" s="109"/>
      <c r="Q54" s="107"/>
      <c r="R54" s="60"/>
      <c r="S54" s="60"/>
      <c r="T54" s="60"/>
    </row>
    <row r="55" spans="1:20" ht="15" customHeight="1" x14ac:dyDescent="0.25">
      <c r="A55" s="43"/>
      <c r="B55" s="94" t="s">
        <v>54</v>
      </c>
      <c r="C55" s="95">
        <v>8571042745.7889757</v>
      </c>
      <c r="D55" s="95">
        <v>8905088827.480608</v>
      </c>
      <c r="E55" s="95">
        <v>9324142146.4285831</v>
      </c>
      <c r="F55" s="95">
        <v>9151296451.3271427</v>
      </c>
      <c r="G55" s="95">
        <v>9458401520.3511696</v>
      </c>
      <c r="H55" s="95">
        <v>9428658214.4526215</v>
      </c>
      <c r="I55" s="95">
        <v>9637804508.0410633</v>
      </c>
      <c r="J55" s="95">
        <v>9438818966.4436874</v>
      </c>
      <c r="K55" s="95">
        <v>9486106623.1165218</v>
      </c>
      <c r="L55" s="95">
        <v>9702493993.4678078</v>
      </c>
      <c r="M55" s="95">
        <v>9913908269.9358025</v>
      </c>
      <c r="N55" s="95">
        <v>10833383985.462193</v>
      </c>
      <c r="O55" s="95">
        <f t="shared" si="0"/>
        <v>113851146252.29616</v>
      </c>
      <c r="P55" s="109"/>
      <c r="Q55" s="106"/>
      <c r="R55" s="60"/>
      <c r="S55" s="60"/>
      <c r="T55" s="60"/>
    </row>
    <row r="56" spans="1:20" ht="15" customHeight="1" x14ac:dyDescent="0.25">
      <c r="A56" s="43"/>
      <c r="B56" s="94" t="s">
        <v>55</v>
      </c>
      <c r="C56" s="95">
        <v>294524123.95909089</v>
      </c>
      <c r="D56" s="95">
        <v>438565332.15416664</v>
      </c>
      <c r="E56" s="95">
        <v>406875925.65083337</v>
      </c>
      <c r="F56" s="95">
        <v>361459486.44166666</v>
      </c>
      <c r="G56" s="95">
        <v>495833870.53083336</v>
      </c>
      <c r="H56" s="95">
        <v>516875124.80999994</v>
      </c>
      <c r="I56" s="95">
        <v>403801951.72666669</v>
      </c>
      <c r="J56" s="95">
        <v>448009968.3366667</v>
      </c>
      <c r="K56" s="95">
        <v>426457482.39416665</v>
      </c>
      <c r="L56" s="95">
        <v>427865471.20166659</v>
      </c>
      <c r="M56" s="95">
        <v>571378534.4325</v>
      </c>
      <c r="N56" s="95">
        <v>605381499.03840911</v>
      </c>
      <c r="O56" s="95">
        <f t="shared" si="0"/>
        <v>5397028770.6766663</v>
      </c>
      <c r="P56" s="109"/>
      <c r="Q56" s="106"/>
      <c r="R56" s="60"/>
      <c r="S56" s="60"/>
      <c r="T56" s="60"/>
    </row>
    <row r="57" spans="1:20" ht="15" customHeight="1" x14ac:dyDescent="0.25">
      <c r="A57" s="43"/>
      <c r="B57" s="94" t="s">
        <v>56</v>
      </c>
      <c r="C57" s="95">
        <v>17702612985.159428</v>
      </c>
      <c r="D57" s="95">
        <v>17482401433.363575</v>
      </c>
      <c r="E57" s="95">
        <v>18633794069.773907</v>
      </c>
      <c r="F57" s="95">
        <v>17851880462.978374</v>
      </c>
      <c r="G57" s="95">
        <v>16615418797.446295</v>
      </c>
      <c r="H57" s="95">
        <v>17223881707.227287</v>
      </c>
      <c r="I57" s="95">
        <v>19327326588.648617</v>
      </c>
      <c r="J57" s="95">
        <v>18020983054.789913</v>
      </c>
      <c r="K57" s="95">
        <v>13856124355.420416</v>
      </c>
      <c r="L57" s="95">
        <v>15367956699.720808</v>
      </c>
      <c r="M57" s="95">
        <v>17269702810.252945</v>
      </c>
      <c r="N57" s="95">
        <v>23012117710.150234</v>
      </c>
      <c r="O57" s="95">
        <f>+SUM(C57:N57)</f>
        <v>212364200674.93179</v>
      </c>
      <c r="P57" s="109"/>
      <c r="Q57" s="106"/>
      <c r="R57" s="60"/>
      <c r="S57" s="60"/>
      <c r="T57" s="60"/>
    </row>
    <row r="58" spans="1:20" ht="15" customHeight="1" x14ac:dyDescent="0.25">
      <c r="A58" s="43"/>
      <c r="B58" s="94" t="s">
        <v>57</v>
      </c>
      <c r="C58" s="95">
        <v>2242775740.885675</v>
      </c>
      <c r="D58" s="95">
        <v>2351165545.6803169</v>
      </c>
      <c r="E58" s="95">
        <v>2450451226.3051672</v>
      </c>
      <c r="F58" s="95">
        <v>2281583094.185595</v>
      </c>
      <c r="G58" s="95">
        <v>2446248001.3883328</v>
      </c>
      <c r="H58" s="95">
        <v>2365765980.8566666</v>
      </c>
      <c r="I58" s="95">
        <v>2519292755.5422611</v>
      </c>
      <c r="J58" s="95">
        <v>2478061033.9315958</v>
      </c>
      <c r="K58" s="95">
        <v>2329368407.5932612</v>
      </c>
      <c r="L58" s="95">
        <v>2362006437.877667</v>
      </c>
      <c r="M58" s="95">
        <v>2655104587.5661974</v>
      </c>
      <c r="N58" s="95">
        <v>3203151722.7526975</v>
      </c>
      <c r="O58" s="95">
        <f t="shared" si="0"/>
        <v>29684974534.565434</v>
      </c>
      <c r="P58" s="109"/>
      <c r="Q58" s="106"/>
      <c r="R58" s="60"/>
      <c r="S58" s="60"/>
      <c r="T58" s="60"/>
    </row>
    <row r="59" spans="1:20" ht="15" customHeight="1" x14ac:dyDescent="0.25">
      <c r="A59" s="43"/>
      <c r="B59" s="94" t="s">
        <v>58</v>
      </c>
      <c r="C59" s="95">
        <v>65970326.774999999</v>
      </c>
      <c r="D59" s="95">
        <v>77266832.469166666</v>
      </c>
      <c r="E59" s="95">
        <v>87710710.884999976</v>
      </c>
      <c r="F59" s="95">
        <v>71594019.234166652</v>
      </c>
      <c r="G59" s="95">
        <v>78965622.525833324</v>
      </c>
      <c r="H59" s="95">
        <v>78180456.614166647</v>
      </c>
      <c r="I59" s="95">
        <v>74182013.109166637</v>
      </c>
      <c r="J59" s="95">
        <v>101123219.80749997</v>
      </c>
      <c r="K59" s="95">
        <v>76157385.63166666</v>
      </c>
      <c r="L59" s="95">
        <v>93144106.978333324</v>
      </c>
      <c r="M59" s="95">
        <v>113092614.65499999</v>
      </c>
      <c r="N59" s="95">
        <v>107435264.63416666</v>
      </c>
      <c r="O59" s="95">
        <f t="shared" si="0"/>
        <v>1024822573.3191667</v>
      </c>
      <c r="P59" s="109"/>
      <c r="Q59" s="106"/>
      <c r="R59" s="60"/>
      <c r="S59" s="60"/>
      <c r="T59" s="60"/>
    </row>
    <row r="60" spans="1:20" ht="15" customHeight="1" x14ac:dyDescent="0.25">
      <c r="A60" s="43"/>
      <c r="B60" s="94" t="s">
        <v>59</v>
      </c>
      <c r="C60" s="95">
        <v>188863272.9375934</v>
      </c>
      <c r="D60" s="95">
        <v>223673415.09615907</v>
      </c>
      <c r="E60" s="95">
        <v>260669489.67733836</v>
      </c>
      <c r="F60" s="95">
        <v>216239039.82649994</v>
      </c>
      <c r="G60" s="95">
        <v>235319610.57383332</v>
      </c>
      <c r="H60" s="95">
        <v>247296445.07944447</v>
      </c>
      <c r="I60" s="95">
        <v>244834295.3219445</v>
      </c>
      <c r="J60" s="95">
        <v>247485153.2225</v>
      </c>
      <c r="K60" s="95">
        <v>225469393.72401521</v>
      </c>
      <c r="L60" s="95">
        <v>239487625.86356065</v>
      </c>
      <c r="M60" s="95">
        <v>227164008.61340916</v>
      </c>
      <c r="N60" s="95">
        <v>291276800.07494944</v>
      </c>
      <c r="O60" s="95">
        <f t="shared" si="0"/>
        <v>2847778550.0112472</v>
      </c>
      <c r="P60" s="109"/>
      <c r="Q60" s="106"/>
      <c r="R60" s="60"/>
      <c r="S60" s="60"/>
      <c r="T60" s="60"/>
    </row>
    <row r="61" spans="1:20" ht="15" customHeight="1" x14ac:dyDescent="0.25">
      <c r="A61" s="43"/>
      <c r="B61" s="94" t="s">
        <v>60</v>
      </c>
      <c r="C61" s="95">
        <v>7924974917.1341448</v>
      </c>
      <c r="D61" s="95">
        <v>7738264930.6530743</v>
      </c>
      <c r="E61" s="95">
        <v>9177574002.4434547</v>
      </c>
      <c r="F61" s="95">
        <v>8732575721.1605625</v>
      </c>
      <c r="G61" s="95">
        <v>8696350625.437336</v>
      </c>
      <c r="H61" s="95">
        <v>9294459242.9084873</v>
      </c>
      <c r="I61" s="95">
        <v>10119094940.546141</v>
      </c>
      <c r="J61" s="95">
        <v>10937450137.366669</v>
      </c>
      <c r="K61" s="95">
        <v>9505184030.0747967</v>
      </c>
      <c r="L61" s="95">
        <v>9459539212.5301762</v>
      </c>
      <c r="M61" s="95">
        <v>9444482524.1549721</v>
      </c>
      <c r="N61" s="95">
        <v>9586884884.2071724</v>
      </c>
      <c r="O61" s="95">
        <f t="shared" si="0"/>
        <v>110616835168.61699</v>
      </c>
      <c r="P61" s="109"/>
      <c r="Q61" s="106"/>
      <c r="R61" s="60"/>
      <c r="S61" s="60"/>
      <c r="T61" s="60"/>
    </row>
    <row r="62" spans="1:20" ht="15" customHeight="1" x14ac:dyDescent="0.25">
      <c r="A62" s="43"/>
      <c r="B62" s="94" t="s">
        <v>61</v>
      </c>
      <c r="C62" s="95">
        <v>10089203139.363958</v>
      </c>
      <c r="D62" s="95">
        <v>12804670133.987843</v>
      </c>
      <c r="E62" s="95">
        <v>14385323055.134565</v>
      </c>
      <c r="F62" s="95">
        <v>12999027852.689363</v>
      </c>
      <c r="G62" s="95">
        <v>13219197506.115408</v>
      </c>
      <c r="H62" s="95">
        <v>14168110198.004602</v>
      </c>
      <c r="I62" s="95">
        <v>13490320101.707216</v>
      </c>
      <c r="J62" s="95">
        <v>14031804419.542269</v>
      </c>
      <c r="K62" s="95">
        <v>14169324791.964334</v>
      </c>
      <c r="L62" s="95">
        <v>15874106372.946726</v>
      </c>
      <c r="M62" s="95">
        <v>17617502758.540054</v>
      </c>
      <c r="N62" s="95">
        <v>20813910933.177109</v>
      </c>
      <c r="O62" s="95">
        <f t="shared" si="0"/>
        <v>173662501263.17346</v>
      </c>
      <c r="P62" s="109"/>
      <c r="Q62" s="106"/>
      <c r="R62" s="60"/>
      <c r="S62" s="60"/>
      <c r="T62" s="60"/>
    </row>
    <row r="63" spans="1:20" ht="16.5" customHeight="1" x14ac:dyDescent="0.25">
      <c r="A63" s="43"/>
      <c r="B63" s="100" t="s">
        <v>2</v>
      </c>
      <c r="C63" s="99">
        <v>187883763033.16269</v>
      </c>
      <c r="D63" s="99">
        <v>206652014993.93039</v>
      </c>
      <c r="E63" s="99">
        <v>227846505657.97665</v>
      </c>
      <c r="F63" s="99">
        <v>211796868832.64337</v>
      </c>
      <c r="G63" s="99">
        <v>224472246139.2377</v>
      </c>
      <c r="H63" s="99">
        <v>227105799526.46579</v>
      </c>
      <c r="I63" s="99">
        <v>228629758381.20966</v>
      </c>
      <c r="J63" s="99">
        <v>228944829423.6713</v>
      </c>
      <c r="K63" s="99">
        <v>218922709949.11172</v>
      </c>
      <c r="L63" s="99">
        <v>230183595473.4227</v>
      </c>
      <c r="M63" s="99">
        <v>246103681222.95502</v>
      </c>
      <c r="N63" s="99">
        <v>280660511832.13153</v>
      </c>
      <c r="O63" s="99">
        <f>+SUM(C63:N63)</f>
        <v>2719202284465.9185</v>
      </c>
      <c r="P63" s="109"/>
      <c r="Q63" s="60"/>
      <c r="R63" s="60"/>
      <c r="S63" s="60"/>
      <c r="T63" s="60"/>
    </row>
    <row r="64" spans="1:20" ht="16.5" customHeight="1" x14ac:dyDescent="0.25">
      <c r="A64" s="43"/>
      <c r="B64" s="98" t="s">
        <v>102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10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109"/>
    </row>
    <row r="66" spans="1:16" ht="15" customHeight="1" x14ac:dyDescent="0.25">
      <c r="A66" s="43"/>
      <c r="B66" s="54" t="s">
        <v>70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128"/>
      <c r="O66" s="56"/>
      <c r="P66" s="109"/>
    </row>
    <row r="67" spans="1:16" ht="1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56"/>
    </row>
    <row r="68" spans="1:16" ht="1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56"/>
    </row>
    <row r="69" spans="1:16" ht="15" customHeight="1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P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K74" sqref="K74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3.7109375" style="42" customWidth="1"/>
    <col min="16" max="16384" width="9.140625" style="42"/>
  </cols>
  <sheetData>
    <row r="1" spans="1:15" ht="15.75" customHeight="1" x14ac:dyDescent="0.25">
      <c r="A1" s="40"/>
      <c r="B1" s="169" t="s">
        <v>79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 ht="15.75" customHeight="1" x14ac:dyDescent="0.25">
      <c r="A2" s="43"/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15.75" customHeight="1" x14ac:dyDescent="0.25">
      <c r="A3" s="43"/>
      <c r="B3" s="160" t="s">
        <v>67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15" customHeight="1" thickBot="1" x14ac:dyDescent="0.3">
      <c r="A4" s="43"/>
      <c r="B4" s="175" t="s">
        <v>98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15" customHeight="1" x14ac:dyDescent="0.25">
      <c r="A11" s="43"/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1:15" ht="15" customHeight="1" x14ac:dyDescent="0.25">
      <c r="A12" s="43"/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5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customHeight="1" x14ac:dyDescent="0.25">
      <c r="A14" s="43"/>
      <c r="B14" s="165" t="s">
        <v>1</v>
      </c>
      <c r="C14" s="170" t="s">
        <v>86</v>
      </c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2"/>
      <c r="O14" s="173" t="s">
        <v>2</v>
      </c>
    </row>
    <row r="15" spans="1:15" ht="15" customHeight="1" x14ac:dyDescent="0.25">
      <c r="A15" s="43"/>
      <c r="B15" s="166"/>
      <c r="C15" s="96" t="s">
        <v>3</v>
      </c>
      <c r="D15" s="97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4"/>
    </row>
    <row r="16" spans="1:15" ht="15" customHeight="1" thickBot="1" x14ac:dyDescent="0.3">
      <c r="A16" s="43"/>
      <c r="B16" s="90" t="s">
        <v>15</v>
      </c>
      <c r="C16" s="91">
        <v>409339336.52595061</v>
      </c>
      <c r="D16" s="91">
        <v>491863126.07978141</v>
      </c>
      <c r="E16" s="91">
        <v>527822604.16087878</v>
      </c>
      <c r="F16" s="91">
        <v>624605463.9169395</v>
      </c>
      <c r="G16" s="91">
        <v>640663597.35883331</v>
      </c>
      <c r="H16" s="91">
        <v>818239315.72693944</v>
      </c>
      <c r="I16" s="91">
        <v>656643319.12999988</v>
      </c>
      <c r="J16" s="91">
        <v>705847332.59049988</v>
      </c>
      <c r="K16" s="91">
        <v>755745611.62333322</v>
      </c>
      <c r="L16" s="91">
        <v>702136663.89962113</v>
      </c>
      <c r="M16" s="91">
        <v>792150373.47928774</v>
      </c>
      <c r="N16" s="91">
        <v>857195524.35883331</v>
      </c>
      <c r="O16" s="91">
        <f>+SUM(C16:N16)</f>
        <v>7982252268.8508978</v>
      </c>
    </row>
    <row r="17" spans="1:15" ht="15" customHeight="1" x14ac:dyDescent="0.25">
      <c r="A17" s="43"/>
      <c r="B17" s="86" t="s">
        <v>16</v>
      </c>
      <c r="C17" s="87">
        <v>2981410.7766666664</v>
      </c>
      <c r="D17" s="87">
        <v>4415125.4766666666</v>
      </c>
      <c r="E17" s="87">
        <v>1729402.4396666668</v>
      </c>
      <c r="F17" s="87">
        <v>4866779.5846666666</v>
      </c>
      <c r="G17" s="87">
        <v>1629260.048</v>
      </c>
      <c r="H17" s="87">
        <v>4466870.8446666664</v>
      </c>
      <c r="I17" s="87">
        <v>2670803.4366666665</v>
      </c>
      <c r="J17" s="87">
        <v>3409367.4146666666</v>
      </c>
      <c r="K17" s="87">
        <v>2989448.8966666665</v>
      </c>
      <c r="L17" s="87">
        <v>3639828.33</v>
      </c>
      <c r="M17" s="87">
        <v>3076956.9480000003</v>
      </c>
      <c r="N17" s="87">
        <v>6141452.2879999997</v>
      </c>
      <c r="O17" s="87">
        <f t="shared" ref="O17:O63" si="0">+SUM(C17:N17)</f>
        <v>42016706.484333336</v>
      </c>
    </row>
    <row r="18" spans="1:15" ht="15" customHeight="1" x14ac:dyDescent="0.25">
      <c r="A18" s="43"/>
      <c r="B18" s="88" t="s">
        <v>17</v>
      </c>
      <c r="C18" s="89">
        <v>111527616.79309091</v>
      </c>
      <c r="D18" s="89">
        <v>101311224.586</v>
      </c>
      <c r="E18" s="89">
        <v>141234149.79166666</v>
      </c>
      <c r="F18" s="89">
        <v>122986429.79000001</v>
      </c>
      <c r="G18" s="89">
        <v>206723321.64249995</v>
      </c>
      <c r="H18" s="89">
        <v>241265012.82999998</v>
      </c>
      <c r="I18" s="89">
        <v>165575664.37249997</v>
      </c>
      <c r="J18" s="89">
        <v>215098442.44749999</v>
      </c>
      <c r="K18" s="89">
        <v>271490242.44833326</v>
      </c>
      <c r="L18" s="89">
        <v>135032961.60999998</v>
      </c>
      <c r="M18" s="89">
        <v>198028770.66833332</v>
      </c>
      <c r="N18" s="89">
        <v>272642213.07083333</v>
      </c>
      <c r="O18" s="89">
        <f t="shared" si="0"/>
        <v>2182916050.0507574</v>
      </c>
    </row>
    <row r="19" spans="1:15" ht="15" customHeight="1" x14ac:dyDescent="0.25">
      <c r="A19" s="43"/>
      <c r="B19" s="88" t="s">
        <v>18</v>
      </c>
      <c r="C19" s="89">
        <v>175364171.25625002</v>
      </c>
      <c r="D19" s="89">
        <v>227324766.01954547</v>
      </c>
      <c r="E19" s="89">
        <v>230896255.42250001</v>
      </c>
      <c r="F19" s="89">
        <v>304462663.49583334</v>
      </c>
      <c r="G19" s="89">
        <v>260202461.57166666</v>
      </c>
      <c r="H19" s="89">
        <v>399173910.18916667</v>
      </c>
      <c r="I19" s="89">
        <v>317845487.76583332</v>
      </c>
      <c r="J19" s="89">
        <v>306568074.85499996</v>
      </c>
      <c r="K19" s="89">
        <v>304604869.82499999</v>
      </c>
      <c r="L19" s="89">
        <v>379521933.09749997</v>
      </c>
      <c r="M19" s="89">
        <v>388912552.57249993</v>
      </c>
      <c r="N19" s="89">
        <v>341786238.10916668</v>
      </c>
      <c r="O19" s="89">
        <f t="shared" si="0"/>
        <v>3636663384.1799617</v>
      </c>
    </row>
    <row r="20" spans="1:15" ht="15" customHeight="1" x14ac:dyDescent="0.25">
      <c r="A20" s="43"/>
      <c r="B20" s="88" t="s">
        <v>19</v>
      </c>
      <c r="C20" s="89">
        <v>119466137.69994302</v>
      </c>
      <c r="D20" s="89">
        <v>158812009.99756929</v>
      </c>
      <c r="E20" s="89">
        <v>153962796.50704548</v>
      </c>
      <c r="F20" s="89">
        <v>192289591.04643941</v>
      </c>
      <c r="G20" s="89">
        <v>172108554.09666666</v>
      </c>
      <c r="H20" s="89">
        <v>173333521.86310607</v>
      </c>
      <c r="I20" s="89">
        <v>170551363.55499998</v>
      </c>
      <c r="J20" s="89">
        <v>180771447.87333328</v>
      </c>
      <c r="K20" s="89">
        <v>176661050.45333332</v>
      </c>
      <c r="L20" s="89">
        <v>183941940.86212116</v>
      </c>
      <c r="M20" s="89">
        <v>202132093.29045451</v>
      </c>
      <c r="N20" s="89">
        <v>236625620.89083332</v>
      </c>
      <c r="O20" s="89">
        <f t="shared" si="0"/>
        <v>2120656128.1358457</v>
      </c>
    </row>
    <row r="21" spans="1:15" ht="15" customHeight="1" thickBot="1" x14ac:dyDescent="0.3">
      <c r="A21" s="43"/>
      <c r="B21" s="90" t="s">
        <v>20</v>
      </c>
      <c r="C21" s="91">
        <v>38073040547.818893</v>
      </c>
      <c r="D21" s="91">
        <v>41649474145.063957</v>
      </c>
      <c r="E21" s="91">
        <v>49516711206.709869</v>
      </c>
      <c r="F21" s="91">
        <v>45214451150.565475</v>
      </c>
      <c r="G21" s="91">
        <v>47405717832.837601</v>
      </c>
      <c r="H21" s="91">
        <v>46555795563.211281</v>
      </c>
      <c r="I21" s="91">
        <v>47898466445.168976</v>
      </c>
      <c r="J21" s="91">
        <v>47801643246.56292</v>
      </c>
      <c r="K21" s="91">
        <v>50771135823.312531</v>
      </c>
      <c r="L21" s="91">
        <v>51628212970.819466</v>
      </c>
      <c r="M21" s="91">
        <v>55318337427.483238</v>
      </c>
      <c r="N21" s="91">
        <v>60147541227.961121</v>
      </c>
      <c r="O21" s="91">
        <f t="shared" si="0"/>
        <v>581980527587.51526</v>
      </c>
    </row>
    <row r="22" spans="1:15" ht="15" customHeight="1" x14ac:dyDescent="0.25">
      <c r="A22" s="43"/>
      <c r="B22" s="92" t="s">
        <v>21</v>
      </c>
      <c r="C22" s="93">
        <v>3329516016.0813341</v>
      </c>
      <c r="D22" s="93">
        <v>3488991502.8533392</v>
      </c>
      <c r="E22" s="93">
        <v>4197906013.5479856</v>
      </c>
      <c r="F22" s="93">
        <v>4033782534.2379603</v>
      </c>
      <c r="G22" s="93">
        <v>4181650581.8391967</v>
      </c>
      <c r="H22" s="93">
        <v>4090897429.0390372</v>
      </c>
      <c r="I22" s="93">
        <v>4565644949.18997</v>
      </c>
      <c r="J22" s="93">
        <v>4316781808.7343864</v>
      </c>
      <c r="K22" s="93">
        <v>4573600261.8502035</v>
      </c>
      <c r="L22" s="93">
        <v>4931322905.2892904</v>
      </c>
      <c r="M22" s="93">
        <v>5153507721.2029724</v>
      </c>
      <c r="N22" s="93">
        <v>7331550533.7937202</v>
      </c>
      <c r="O22" s="93">
        <f t="shared" si="0"/>
        <v>54195152257.659393</v>
      </c>
    </row>
    <row r="23" spans="1:15" ht="15" customHeight="1" x14ac:dyDescent="0.25">
      <c r="A23" s="43"/>
      <c r="B23" s="94" t="s">
        <v>22</v>
      </c>
      <c r="C23" s="95">
        <v>588400763</v>
      </c>
      <c r="D23" s="95">
        <v>707325881.51999998</v>
      </c>
      <c r="E23" s="95">
        <v>815469541.01499999</v>
      </c>
      <c r="F23" s="95">
        <v>763232427.91999996</v>
      </c>
      <c r="G23" s="95">
        <v>760228538.28999996</v>
      </c>
      <c r="H23" s="95">
        <v>660687051.30583334</v>
      </c>
      <c r="I23" s="95">
        <v>686333965.38083327</v>
      </c>
      <c r="J23" s="95">
        <v>638154084.4758333</v>
      </c>
      <c r="K23" s="95">
        <v>694585360.26999998</v>
      </c>
      <c r="L23" s="95">
        <v>732036956.69000006</v>
      </c>
      <c r="M23" s="95">
        <v>720351882.75</v>
      </c>
      <c r="N23" s="95">
        <v>709854880.00083327</v>
      </c>
      <c r="O23" s="95">
        <f t="shared" si="0"/>
        <v>8476661332.6183338</v>
      </c>
    </row>
    <row r="24" spans="1:15" ht="15" customHeight="1" x14ac:dyDescent="0.25">
      <c r="A24" s="43"/>
      <c r="B24" s="94" t="s">
        <v>23</v>
      </c>
      <c r="C24" s="95">
        <v>34155123768.73756</v>
      </c>
      <c r="D24" s="95">
        <v>37453156760.690613</v>
      </c>
      <c r="E24" s="95">
        <v>44503335652.146881</v>
      </c>
      <c r="F24" s="95">
        <v>40417436188.407524</v>
      </c>
      <c r="G24" s="95">
        <v>42463838712.708405</v>
      </c>
      <c r="H24" s="95">
        <v>41804211082.866402</v>
      </c>
      <c r="I24" s="95">
        <v>42646487530.598175</v>
      </c>
      <c r="J24" s="95">
        <v>42846707353.352707</v>
      </c>
      <c r="K24" s="95">
        <v>45502950201.192322</v>
      </c>
      <c r="L24" s="95">
        <v>45964853108.840195</v>
      </c>
      <c r="M24" s="95">
        <v>49444477823.530266</v>
      </c>
      <c r="N24" s="95">
        <v>52106135814.166565</v>
      </c>
      <c r="O24" s="95">
        <f t="shared" si="0"/>
        <v>519308713997.23761</v>
      </c>
    </row>
    <row r="25" spans="1:15" ht="15" customHeight="1" x14ac:dyDescent="0.25">
      <c r="A25" s="43"/>
      <c r="B25" s="88" t="s">
        <v>81</v>
      </c>
      <c r="C25" s="89">
        <v>549607371.46989906</v>
      </c>
      <c r="D25" s="89">
        <v>538438377.13545454</v>
      </c>
      <c r="E25" s="89">
        <v>635961275.20333338</v>
      </c>
      <c r="F25" s="89">
        <v>577801611.46333337</v>
      </c>
      <c r="G25" s="89">
        <v>594836351.96333337</v>
      </c>
      <c r="H25" s="89">
        <v>602812265.01250005</v>
      </c>
      <c r="I25" s="89">
        <v>610026835.85833335</v>
      </c>
      <c r="J25" s="89">
        <v>582352986.37333333</v>
      </c>
      <c r="K25" s="89">
        <v>622261976.29333341</v>
      </c>
      <c r="L25" s="89">
        <v>715450623.38833344</v>
      </c>
      <c r="M25" s="89">
        <v>753885690.49333334</v>
      </c>
      <c r="N25" s="89">
        <v>737237816.14416671</v>
      </c>
      <c r="O25" s="89">
        <f t="shared" si="0"/>
        <v>7520673180.798687</v>
      </c>
    </row>
    <row r="26" spans="1:15" ht="15" customHeight="1" x14ac:dyDescent="0.25">
      <c r="A26" s="43"/>
      <c r="B26" s="88" t="s">
        <v>24</v>
      </c>
      <c r="C26" s="89">
        <v>556462872.08603287</v>
      </c>
      <c r="D26" s="89">
        <v>760301092.03021216</v>
      </c>
      <c r="E26" s="89">
        <v>813668491.25602293</v>
      </c>
      <c r="F26" s="89">
        <v>788427715.66026521</v>
      </c>
      <c r="G26" s="89">
        <v>888246170.38958335</v>
      </c>
      <c r="H26" s="89">
        <v>871439857.02791715</v>
      </c>
      <c r="I26" s="89">
        <v>868311768.24875009</v>
      </c>
      <c r="J26" s="89">
        <v>945591147.46425009</v>
      </c>
      <c r="K26" s="89">
        <v>918606216.86477292</v>
      </c>
      <c r="L26" s="89">
        <v>947678287.2730304</v>
      </c>
      <c r="M26" s="89">
        <v>1042071880.2767425</v>
      </c>
      <c r="N26" s="89">
        <v>1317547694.6333332</v>
      </c>
      <c r="O26" s="89">
        <f t="shared" si="0"/>
        <v>10718353193.210911</v>
      </c>
    </row>
    <row r="27" spans="1:15" ht="15" customHeight="1" x14ac:dyDescent="0.25">
      <c r="A27" s="43"/>
      <c r="B27" s="88" t="s">
        <v>26</v>
      </c>
      <c r="C27" s="89">
        <v>2366801845.0300002</v>
      </c>
      <c r="D27" s="89">
        <v>2482593737.0900002</v>
      </c>
      <c r="E27" s="89">
        <v>2939057830.25</v>
      </c>
      <c r="F27" s="89">
        <v>3001120185.3800001</v>
      </c>
      <c r="G27" s="89">
        <v>3087282232.4899998</v>
      </c>
      <c r="H27" s="89">
        <v>2899265275.7041669</v>
      </c>
      <c r="I27" s="89">
        <v>2848864955.1841669</v>
      </c>
      <c r="J27" s="89">
        <v>3296637828.3899999</v>
      </c>
      <c r="K27" s="89">
        <v>3471247212.0100002</v>
      </c>
      <c r="L27" s="89">
        <v>3394759187.9299998</v>
      </c>
      <c r="M27" s="89">
        <v>3784270820.3841667</v>
      </c>
      <c r="N27" s="89">
        <v>4335379962.8800001</v>
      </c>
      <c r="O27" s="89">
        <f t="shared" si="0"/>
        <v>37907281072.722504</v>
      </c>
    </row>
    <row r="28" spans="1:15" ht="15" customHeight="1" x14ac:dyDescent="0.25">
      <c r="A28" s="43"/>
      <c r="B28" s="88" t="s">
        <v>27</v>
      </c>
      <c r="C28" s="89">
        <v>1392289020.77</v>
      </c>
      <c r="D28" s="89">
        <v>1266207496.1233335</v>
      </c>
      <c r="E28" s="89">
        <v>1551055166.1633334</v>
      </c>
      <c r="F28" s="89">
        <v>1273311978.4333334</v>
      </c>
      <c r="G28" s="89">
        <v>1344754343.25</v>
      </c>
      <c r="H28" s="89">
        <v>1460562750.29</v>
      </c>
      <c r="I28" s="89">
        <v>1503537878.5</v>
      </c>
      <c r="J28" s="89">
        <v>1327477006.1800001</v>
      </c>
      <c r="K28" s="89">
        <v>1700248083.6400001</v>
      </c>
      <c r="L28" s="89">
        <v>1277769543.5599999</v>
      </c>
      <c r="M28" s="89">
        <v>1373384852.3299999</v>
      </c>
      <c r="N28" s="89">
        <v>1476780224.52</v>
      </c>
      <c r="O28" s="89">
        <f t="shared" si="0"/>
        <v>16947378343.759998</v>
      </c>
    </row>
    <row r="29" spans="1:15" ht="15" customHeight="1" x14ac:dyDescent="0.25">
      <c r="A29" s="43"/>
      <c r="B29" s="88" t="s">
        <v>28</v>
      </c>
      <c r="C29" s="89">
        <v>8314402285.6700001</v>
      </c>
      <c r="D29" s="89">
        <v>8567900425.8599997</v>
      </c>
      <c r="E29" s="89">
        <v>11024545810.200001</v>
      </c>
      <c r="F29" s="89">
        <v>9622282401.5900002</v>
      </c>
      <c r="G29" s="89">
        <v>9131934396.940834</v>
      </c>
      <c r="H29" s="89">
        <v>9346152297.0799999</v>
      </c>
      <c r="I29" s="89">
        <v>10118402184.596666</v>
      </c>
      <c r="J29" s="89">
        <v>10000103629.969999</v>
      </c>
      <c r="K29" s="89">
        <v>10682616129.780001</v>
      </c>
      <c r="L29" s="89">
        <v>10377389651.806665</v>
      </c>
      <c r="M29" s="89">
        <v>11019397945.5</v>
      </c>
      <c r="N29" s="89">
        <v>13237282826.266666</v>
      </c>
      <c r="O29" s="89">
        <f t="shared" si="0"/>
        <v>121442409985.26083</v>
      </c>
    </row>
    <row r="30" spans="1:15" ht="15" customHeight="1" x14ac:dyDescent="0.25">
      <c r="A30" s="43"/>
      <c r="B30" s="88" t="s">
        <v>29</v>
      </c>
      <c r="C30" s="89">
        <v>226709547.86333334</v>
      </c>
      <c r="D30" s="89">
        <v>276201858.63333333</v>
      </c>
      <c r="E30" s="89">
        <v>301565900.54333335</v>
      </c>
      <c r="F30" s="89">
        <v>270490588.27333331</v>
      </c>
      <c r="G30" s="89">
        <v>249713706.90333334</v>
      </c>
      <c r="H30" s="89">
        <v>224820591.34333333</v>
      </c>
      <c r="I30" s="89">
        <v>235441063.69333333</v>
      </c>
      <c r="J30" s="89">
        <v>247085496.84333333</v>
      </c>
      <c r="K30" s="89">
        <v>228602787.70333335</v>
      </c>
      <c r="L30" s="89">
        <v>251265181.98333335</v>
      </c>
      <c r="M30" s="89">
        <v>266157570.40333334</v>
      </c>
      <c r="N30" s="89">
        <v>307918202.04333335</v>
      </c>
      <c r="O30" s="89">
        <f t="shared" si="0"/>
        <v>3085972496.2299995</v>
      </c>
    </row>
    <row r="31" spans="1:15" ht="15" customHeight="1" x14ac:dyDescent="0.25">
      <c r="A31" s="43"/>
      <c r="B31" s="88" t="s">
        <v>30</v>
      </c>
      <c r="C31" s="89">
        <v>2070164559.7608333</v>
      </c>
      <c r="D31" s="89">
        <v>2539538824.1566663</v>
      </c>
      <c r="E31" s="89">
        <v>2949511233.27</v>
      </c>
      <c r="F31" s="89">
        <v>2615396940.2858334</v>
      </c>
      <c r="G31" s="89">
        <v>2758614809.4844999</v>
      </c>
      <c r="H31" s="89">
        <v>2762064452.8908339</v>
      </c>
      <c r="I31" s="89">
        <v>2724480128.1883335</v>
      </c>
      <c r="J31" s="89">
        <v>2690440333.9841671</v>
      </c>
      <c r="K31" s="89">
        <v>2797905783.1441669</v>
      </c>
      <c r="L31" s="89">
        <v>3116185201.3683333</v>
      </c>
      <c r="M31" s="89">
        <v>3207016882.5858335</v>
      </c>
      <c r="N31" s="89">
        <v>3167030191.918334</v>
      </c>
      <c r="O31" s="89">
        <f t="shared" si="0"/>
        <v>33398349341.037838</v>
      </c>
    </row>
    <row r="32" spans="1:15" ht="15" customHeight="1" x14ac:dyDescent="0.25">
      <c r="A32" s="43"/>
      <c r="B32" s="88" t="s">
        <v>31</v>
      </c>
      <c r="C32" s="89">
        <v>155212689.71000001</v>
      </c>
      <c r="D32" s="89">
        <v>156227987.44999999</v>
      </c>
      <c r="E32" s="89">
        <v>178548391.06999999</v>
      </c>
      <c r="F32" s="89">
        <v>174808019.94</v>
      </c>
      <c r="G32" s="89">
        <v>183266833.06999999</v>
      </c>
      <c r="H32" s="89">
        <v>145565303.56</v>
      </c>
      <c r="I32" s="89">
        <v>164083158.83000001</v>
      </c>
      <c r="J32" s="102">
        <v>122364820.06</v>
      </c>
      <c r="K32" s="89">
        <v>172637867.71000001</v>
      </c>
      <c r="L32" s="89">
        <v>173469941.81999999</v>
      </c>
      <c r="M32" s="89">
        <v>159855529.38</v>
      </c>
      <c r="N32" s="89">
        <v>160995366.40000001</v>
      </c>
      <c r="O32" s="89">
        <f t="shared" si="0"/>
        <v>1947035909</v>
      </c>
    </row>
    <row r="33" spans="1:15" ht="15" customHeight="1" x14ac:dyDescent="0.25">
      <c r="A33" s="43"/>
      <c r="B33" s="88" t="s">
        <v>32</v>
      </c>
      <c r="C33" s="89">
        <v>195512462.90729794</v>
      </c>
      <c r="D33" s="89">
        <v>224840173.15787879</v>
      </c>
      <c r="E33" s="89">
        <v>250281890.34083334</v>
      </c>
      <c r="F33" s="89">
        <v>243100962.40348485</v>
      </c>
      <c r="G33" s="89">
        <v>318772618.00181818</v>
      </c>
      <c r="H33" s="89">
        <v>310392001.07234848</v>
      </c>
      <c r="I33" s="89">
        <v>348968649.07068181</v>
      </c>
      <c r="J33" s="89">
        <v>278443352.70734847</v>
      </c>
      <c r="K33" s="89">
        <v>295778139.34893936</v>
      </c>
      <c r="L33" s="89">
        <v>307576885.65516669</v>
      </c>
      <c r="M33" s="89">
        <v>355749572.12683338</v>
      </c>
      <c r="N33" s="89">
        <v>392812271.4641667</v>
      </c>
      <c r="O33" s="89">
        <f t="shared" si="0"/>
        <v>3522228978.2567983</v>
      </c>
    </row>
    <row r="34" spans="1:15" ht="15" customHeight="1" x14ac:dyDescent="0.25">
      <c r="A34" s="43"/>
      <c r="B34" s="88" t="s">
        <v>33</v>
      </c>
      <c r="C34" s="89">
        <v>81737185.421666667</v>
      </c>
      <c r="D34" s="89">
        <v>81278402.469999999</v>
      </c>
      <c r="E34" s="89">
        <v>95328914.689999998</v>
      </c>
      <c r="F34" s="89">
        <v>87947975.969999999</v>
      </c>
      <c r="G34" s="89">
        <v>85553881.459999993</v>
      </c>
      <c r="H34" s="89">
        <v>90583064.359999999</v>
      </c>
      <c r="I34" s="89">
        <v>92632255.230000004</v>
      </c>
      <c r="J34" s="89">
        <v>93753410.829999998</v>
      </c>
      <c r="K34" s="89">
        <v>99279578.439999998</v>
      </c>
      <c r="L34" s="89">
        <v>104170805.51000001</v>
      </c>
      <c r="M34" s="89">
        <v>124593015.98166667</v>
      </c>
      <c r="N34" s="89">
        <v>117888745.33166666</v>
      </c>
      <c r="O34" s="89">
        <f t="shared" si="0"/>
        <v>1154747235.6949999</v>
      </c>
    </row>
    <row r="35" spans="1:15" ht="15" customHeight="1" x14ac:dyDescent="0.25">
      <c r="A35" s="43"/>
      <c r="B35" s="88" t="s">
        <v>34</v>
      </c>
      <c r="C35" s="89">
        <v>876701191.88189411</v>
      </c>
      <c r="D35" s="89">
        <v>929905381.66499996</v>
      </c>
      <c r="E35" s="89">
        <v>1109482109.2774999</v>
      </c>
      <c r="F35" s="89">
        <v>1036692215.0700001</v>
      </c>
      <c r="G35" s="89">
        <v>1075233771.1099999</v>
      </c>
      <c r="H35" s="89">
        <v>1055268977.53</v>
      </c>
      <c r="I35" s="89">
        <v>1114837705.29</v>
      </c>
      <c r="J35" s="89">
        <v>1052464665.9591666</v>
      </c>
      <c r="K35" s="89">
        <v>1120573870.97</v>
      </c>
      <c r="L35" s="89">
        <v>1168297047.3158333</v>
      </c>
      <c r="M35" s="89">
        <v>1254296954.4616666</v>
      </c>
      <c r="N35" s="89">
        <v>1276158131.8900001</v>
      </c>
      <c r="O35" s="89">
        <f t="shared" si="0"/>
        <v>13069912022.421061</v>
      </c>
    </row>
    <row r="36" spans="1:15" ht="15" customHeight="1" x14ac:dyDescent="0.25">
      <c r="A36" s="43"/>
      <c r="B36" s="88" t="s">
        <v>35</v>
      </c>
      <c r="C36" s="89">
        <v>2444621728.52</v>
      </c>
      <c r="D36" s="89">
        <v>2703094869.3099999</v>
      </c>
      <c r="E36" s="89">
        <v>3201367630.2399998</v>
      </c>
      <c r="F36" s="89">
        <v>2901744223.2600002</v>
      </c>
      <c r="G36" s="89">
        <v>3083962703.9299998</v>
      </c>
      <c r="H36" s="89">
        <v>2959249012.2627273</v>
      </c>
      <c r="I36" s="89">
        <v>3001022391.9499998</v>
      </c>
      <c r="J36" s="89">
        <v>2855047633.3400002</v>
      </c>
      <c r="K36" s="89">
        <v>2992185434.3899999</v>
      </c>
      <c r="L36" s="89">
        <v>2914519511.48</v>
      </c>
      <c r="M36" s="89">
        <v>3048368720.52</v>
      </c>
      <c r="N36" s="89">
        <v>2633527334.1399999</v>
      </c>
      <c r="O36" s="89">
        <f t="shared" si="0"/>
        <v>34738711193.342728</v>
      </c>
    </row>
    <row r="37" spans="1:15" ht="15" customHeight="1" x14ac:dyDescent="0.25">
      <c r="A37" s="43"/>
      <c r="B37" s="88" t="s">
        <v>36</v>
      </c>
      <c r="C37" s="89">
        <v>1728579351.4059999</v>
      </c>
      <c r="D37" s="89">
        <v>1935298164.9434998</v>
      </c>
      <c r="E37" s="89">
        <v>2040762489.9151664</v>
      </c>
      <c r="F37" s="89">
        <v>2051787661.3068333</v>
      </c>
      <c r="G37" s="89">
        <v>2065004864.3163335</v>
      </c>
      <c r="H37" s="89">
        <v>2039101658.5725</v>
      </c>
      <c r="I37" s="89">
        <v>2051609632.0883334</v>
      </c>
      <c r="J37" s="89">
        <v>2135947754.2858331</v>
      </c>
      <c r="K37" s="89">
        <v>2217716252.7883334</v>
      </c>
      <c r="L37" s="89">
        <v>2240306657.8166671</v>
      </c>
      <c r="M37" s="89">
        <v>2483781172.6583338</v>
      </c>
      <c r="N37" s="89">
        <v>2421231745.1458335</v>
      </c>
      <c r="O37" s="89">
        <f t="shared" si="0"/>
        <v>25411127405.243664</v>
      </c>
    </row>
    <row r="38" spans="1:15" ht="15" customHeight="1" x14ac:dyDescent="0.25">
      <c r="A38" s="43"/>
      <c r="B38" s="88" t="s">
        <v>37</v>
      </c>
      <c r="C38" s="89">
        <v>517689657.24050003</v>
      </c>
      <c r="D38" s="89">
        <v>684914667.33966672</v>
      </c>
      <c r="E38" s="89">
        <v>730892651.65188885</v>
      </c>
      <c r="F38" s="89">
        <v>860866859.41733336</v>
      </c>
      <c r="G38" s="89">
        <v>836752431.46060109</v>
      </c>
      <c r="H38" s="89">
        <v>687326703.87800002</v>
      </c>
      <c r="I38" s="89">
        <v>715491409.36883342</v>
      </c>
      <c r="J38" s="89">
        <v>687632917.96522224</v>
      </c>
      <c r="K38" s="89">
        <v>716773222.53966665</v>
      </c>
      <c r="L38" s="89">
        <v>906398186.76049995</v>
      </c>
      <c r="M38" s="89">
        <v>1047909590.2938333</v>
      </c>
      <c r="N38" s="89">
        <v>964861036.83916664</v>
      </c>
      <c r="O38" s="89">
        <f t="shared" si="0"/>
        <v>9357509334.7552128</v>
      </c>
    </row>
    <row r="39" spans="1:15" ht="15" customHeight="1" x14ac:dyDescent="0.25">
      <c r="A39" s="43"/>
      <c r="B39" s="88" t="s">
        <v>38</v>
      </c>
      <c r="C39" s="89">
        <v>119035577.48333333</v>
      </c>
      <c r="D39" s="89">
        <v>189890470.02000001</v>
      </c>
      <c r="E39" s="89">
        <v>214713016.66333333</v>
      </c>
      <c r="F39" s="89">
        <v>193663453.77666667</v>
      </c>
      <c r="G39" s="89">
        <v>188355146.11333334</v>
      </c>
      <c r="H39" s="89">
        <v>190301657.36000001</v>
      </c>
      <c r="I39" s="89">
        <v>227542256.84</v>
      </c>
      <c r="J39" s="89">
        <v>199365785.72</v>
      </c>
      <c r="K39" s="89">
        <v>237813577.04333332</v>
      </c>
      <c r="L39" s="89">
        <v>217579161.62333333</v>
      </c>
      <c r="M39" s="89">
        <v>241719923.98666668</v>
      </c>
      <c r="N39" s="89">
        <v>220011491.51060605</v>
      </c>
      <c r="O39" s="89">
        <f t="shared" si="0"/>
        <v>2439991518.1406059</v>
      </c>
    </row>
    <row r="40" spans="1:15" ht="15" customHeight="1" x14ac:dyDescent="0.25">
      <c r="A40" s="43"/>
      <c r="B40" s="88" t="s">
        <v>39</v>
      </c>
      <c r="C40" s="89">
        <v>87350240.599999994</v>
      </c>
      <c r="D40" s="89">
        <v>103224414.97</v>
      </c>
      <c r="E40" s="89">
        <v>154490794.65000001</v>
      </c>
      <c r="F40" s="89">
        <v>117015179.40000001</v>
      </c>
      <c r="G40" s="89">
        <v>118790939.01000001</v>
      </c>
      <c r="H40" s="89">
        <v>110799078.84</v>
      </c>
      <c r="I40" s="89">
        <v>149427970.13999999</v>
      </c>
      <c r="J40" s="89">
        <v>160055895.41</v>
      </c>
      <c r="K40" s="89">
        <v>160971013.90000001</v>
      </c>
      <c r="L40" s="89">
        <v>141436553.69999999</v>
      </c>
      <c r="M40" s="89">
        <v>145073421.87</v>
      </c>
      <c r="N40" s="89">
        <v>168032103.38</v>
      </c>
      <c r="O40" s="89">
        <f t="shared" si="0"/>
        <v>1616667605.8700004</v>
      </c>
    </row>
    <row r="41" spans="1:15" ht="15" customHeight="1" x14ac:dyDescent="0.25">
      <c r="A41" s="43"/>
      <c r="B41" s="88" t="s">
        <v>40</v>
      </c>
      <c r="C41" s="89">
        <v>1073430950.4584597</v>
      </c>
      <c r="D41" s="89">
        <v>1180110941.5301516</v>
      </c>
      <c r="E41" s="89">
        <v>1396658913.5816667</v>
      </c>
      <c r="F41" s="89">
        <v>1259423135.9766667</v>
      </c>
      <c r="G41" s="89">
        <v>1288884177.9566667</v>
      </c>
      <c r="H41" s="89">
        <v>1318757856.1225002</v>
      </c>
      <c r="I41" s="89">
        <v>1346583190.6949999</v>
      </c>
      <c r="J41" s="89">
        <v>1321278454.1200001</v>
      </c>
      <c r="K41" s="89">
        <v>1343364782.3532577</v>
      </c>
      <c r="L41" s="89">
        <v>1363178640.8940909</v>
      </c>
      <c r="M41" s="89">
        <v>1400237863.1293182</v>
      </c>
      <c r="N41" s="89">
        <v>1440912753.4258335</v>
      </c>
      <c r="O41" s="89">
        <f t="shared" si="0"/>
        <v>15732821660.243612</v>
      </c>
    </row>
    <row r="42" spans="1:15" ht="15" customHeight="1" x14ac:dyDescent="0.25">
      <c r="A42" s="43"/>
      <c r="B42" s="88" t="s">
        <v>41</v>
      </c>
      <c r="C42" s="89">
        <v>43743641.460000001</v>
      </c>
      <c r="D42" s="89">
        <v>47729834</v>
      </c>
      <c r="E42" s="89">
        <v>64030980.530000001</v>
      </c>
      <c r="F42" s="89">
        <v>49470685.219999999</v>
      </c>
      <c r="G42" s="89">
        <v>61457928.57</v>
      </c>
      <c r="H42" s="89">
        <v>59200838.539999999</v>
      </c>
      <c r="I42" s="89">
        <v>57260961.740000002</v>
      </c>
      <c r="J42" s="89">
        <v>60015336.924545452</v>
      </c>
      <c r="K42" s="89">
        <v>69088934.24454546</v>
      </c>
      <c r="L42" s="89">
        <v>64617079.024545453</v>
      </c>
      <c r="M42" s="89">
        <v>56980358.776212119</v>
      </c>
      <c r="N42" s="89">
        <v>53677438.194545455</v>
      </c>
      <c r="O42" s="89">
        <f t="shared" si="0"/>
        <v>687274017.22439396</v>
      </c>
    </row>
    <row r="43" spans="1:15" ht="15" customHeight="1" x14ac:dyDescent="0.25">
      <c r="A43" s="43"/>
      <c r="B43" s="88" t="s">
        <v>42</v>
      </c>
      <c r="C43" s="89">
        <v>466533245.26416665</v>
      </c>
      <c r="D43" s="89">
        <v>553235621.93999994</v>
      </c>
      <c r="E43" s="89">
        <v>554467980.12166655</v>
      </c>
      <c r="F43" s="89">
        <v>543818627.55333328</v>
      </c>
      <c r="G43" s="89">
        <v>630694634.36583328</v>
      </c>
      <c r="H43" s="89">
        <v>580439057.53750002</v>
      </c>
      <c r="I43" s="89">
        <v>618324352.90583324</v>
      </c>
      <c r="J43" s="89">
        <v>574238673.54583335</v>
      </c>
      <c r="K43" s="89">
        <v>716123460.53999996</v>
      </c>
      <c r="L43" s="89">
        <v>579147589.73999989</v>
      </c>
      <c r="M43" s="89">
        <v>721926207.51416659</v>
      </c>
      <c r="N43" s="89">
        <v>696935817.05083334</v>
      </c>
      <c r="O43" s="89">
        <f t="shared" si="0"/>
        <v>7235885268.0791664</v>
      </c>
    </row>
    <row r="44" spans="1:15" ht="15" customHeight="1" x14ac:dyDescent="0.25">
      <c r="A44" s="43"/>
      <c r="B44" s="88" t="s">
        <v>43</v>
      </c>
      <c r="C44" s="89">
        <v>236366315.98133335</v>
      </c>
      <c r="D44" s="89">
        <v>383909977.34757572</v>
      </c>
      <c r="E44" s="89">
        <v>456632423.46539396</v>
      </c>
      <c r="F44" s="89">
        <v>360974450.20733333</v>
      </c>
      <c r="G44" s="89">
        <v>421231719.88583326</v>
      </c>
      <c r="H44" s="89">
        <v>362440173.04250002</v>
      </c>
      <c r="I44" s="89">
        <v>506917511.24856067</v>
      </c>
      <c r="J44" s="89">
        <v>583084040.25250018</v>
      </c>
      <c r="K44" s="89">
        <v>726312526.60750008</v>
      </c>
      <c r="L44" s="89">
        <v>579728307.78416681</v>
      </c>
      <c r="M44" s="89">
        <v>680964357.00704563</v>
      </c>
      <c r="N44" s="89">
        <v>864676821.3203789</v>
      </c>
      <c r="O44" s="89">
        <f t="shared" si="0"/>
        <v>6163238624.1501226</v>
      </c>
    </row>
    <row r="45" spans="1:15" ht="15" customHeight="1" x14ac:dyDescent="0.25">
      <c r="A45" s="43"/>
      <c r="B45" s="88" t="s">
        <v>44</v>
      </c>
      <c r="C45" s="89">
        <v>1378801453.4845455</v>
      </c>
      <c r="D45" s="89">
        <v>1451065551.3300004</v>
      </c>
      <c r="E45" s="89">
        <v>2047250331.3525002</v>
      </c>
      <c r="F45" s="89">
        <v>1542603198.7199998</v>
      </c>
      <c r="G45" s="89">
        <v>1990371704.2466667</v>
      </c>
      <c r="H45" s="89">
        <v>1861790292.3369443</v>
      </c>
      <c r="I45" s="89">
        <v>1886909638.8444445</v>
      </c>
      <c r="J45" s="89">
        <v>1730421461.0961111</v>
      </c>
      <c r="K45" s="89">
        <v>2210454727.7852778</v>
      </c>
      <c r="L45" s="89">
        <v>2628498002.5327783</v>
      </c>
      <c r="M45" s="89">
        <v>2910962814.1952782</v>
      </c>
      <c r="N45" s="89">
        <v>2340820861.7569447</v>
      </c>
      <c r="O45" s="89">
        <f t="shared" si="0"/>
        <v>23979950037.681488</v>
      </c>
    </row>
    <row r="46" spans="1:15" ht="15" customHeight="1" x14ac:dyDescent="0.25">
      <c r="A46" s="43"/>
      <c r="B46" s="88" t="s">
        <v>74</v>
      </c>
      <c r="C46" s="89">
        <v>3117074356.2800002</v>
      </c>
      <c r="D46" s="89">
        <v>3247347049.52</v>
      </c>
      <c r="E46" s="89">
        <v>3846945621.8499999</v>
      </c>
      <c r="F46" s="89">
        <v>3710913300.96</v>
      </c>
      <c r="G46" s="89">
        <v>4302269997.1899996</v>
      </c>
      <c r="H46" s="89">
        <v>4143199711.73</v>
      </c>
      <c r="I46" s="89">
        <v>3657723243.2049999</v>
      </c>
      <c r="J46" s="89">
        <v>3767000662.6300001</v>
      </c>
      <c r="K46" s="89">
        <v>3951482254.9099998</v>
      </c>
      <c r="L46" s="89">
        <v>4268756541.1900001</v>
      </c>
      <c r="M46" s="89">
        <v>4551373731.2541666</v>
      </c>
      <c r="N46" s="89">
        <v>3919375836.8641667</v>
      </c>
      <c r="O46" s="89">
        <f t="shared" si="0"/>
        <v>46483462307.583336</v>
      </c>
    </row>
    <row r="47" spans="1:15" ht="15" customHeight="1" x14ac:dyDescent="0.25">
      <c r="A47" s="43"/>
      <c r="B47" s="88" t="s">
        <v>46</v>
      </c>
      <c r="C47" s="89">
        <v>6156296217.988266</v>
      </c>
      <c r="D47" s="89">
        <v>7149901442.6678362</v>
      </c>
      <c r="E47" s="89">
        <v>7946115805.8609076</v>
      </c>
      <c r="F47" s="89">
        <v>7133774818.1397734</v>
      </c>
      <c r="G47" s="89">
        <v>7757853350.5997353</v>
      </c>
      <c r="H47" s="89">
        <v>7722678206.7726345</v>
      </c>
      <c r="I47" s="89">
        <v>7798088388.8818941</v>
      </c>
      <c r="J47" s="89">
        <v>8135904059.3010607</v>
      </c>
      <c r="K47" s="89">
        <v>8050906368.1858711</v>
      </c>
      <c r="L47" s="89">
        <v>8226674518.6834087</v>
      </c>
      <c r="M47" s="89">
        <v>8814498948.4016628</v>
      </c>
      <c r="N47" s="89">
        <v>9855041141.0465908</v>
      </c>
      <c r="O47" s="89">
        <f t="shared" si="0"/>
        <v>94747733266.529633</v>
      </c>
    </row>
    <row r="48" spans="1:15" ht="15" customHeight="1" thickBot="1" x14ac:dyDescent="0.3">
      <c r="A48" s="43"/>
      <c r="B48" s="90" t="s">
        <v>47</v>
      </c>
      <c r="C48" s="91">
        <v>99415228153.848709</v>
      </c>
      <c r="D48" s="91">
        <v>111885846871.15872</v>
      </c>
      <c r="E48" s="91">
        <v>128516239666.42844</v>
      </c>
      <c r="F48" s="91">
        <v>124375492553.0939</v>
      </c>
      <c r="G48" s="91">
        <v>136346762156.27026</v>
      </c>
      <c r="H48" s="91">
        <v>132921682501.50615</v>
      </c>
      <c r="I48" s="91">
        <v>143568357108.42517</v>
      </c>
      <c r="J48" s="91">
        <v>145275900846.05283</v>
      </c>
      <c r="K48" s="91">
        <v>145694030472.90836</v>
      </c>
      <c r="L48" s="91">
        <v>152169263634.94846</v>
      </c>
      <c r="M48" s="91">
        <v>169106439442.79913</v>
      </c>
      <c r="N48" s="91">
        <v>186766604195.90317</v>
      </c>
      <c r="O48" s="91">
        <f t="shared" si="0"/>
        <v>1676041847603.3433</v>
      </c>
    </row>
    <row r="49" spans="1:15" ht="15" customHeight="1" x14ac:dyDescent="0.25">
      <c r="A49" s="43"/>
      <c r="B49" s="92" t="s">
        <v>48</v>
      </c>
      <c r="C49" s="93">
        <v>16805903.32</v>
      </c>
      <c r="D49" s="93">
        <v>17620292.850000001</v>
      </c>
      <c r="E49" s="93">
        <v>18348294.170000002</v>
      </c>
      <c r="F49" s="93">
        <v>23250640.460000001</v>
      </c>
      <c r="G49" s="93">
        <v>17200899.75</v>
      </c>
      <c r="H49" s="93">
        <v>17139272.449999999</v>
      </c>
      <c r="I49" s="93">
        <v>18190240.449999999</v>
      </c>
      <c r="J49" s="93">
        <v>20894416.77</v>
      </c>
      <c r="K49" s="93">
        <v>22349666.390000001</v>
      </c>
      <c r="L49" s="93">
        <v>26035267.850000001</v>
      </c>
      <c r="M49" s="93">
        <v>28680079.510000002</v>
      </c>
      <c r="N49" s="93">
        <v>50683964.130000003</v>
      </c>
      <c r="O49" s="93">
        <f t="shared" si="0"/>
        <v>277198938.10000002</v>
      </c>
    </row>
    <row r="50" spans="1:15" ht="15" customHeight="1" x14ac:dyDescent="0.25">
      <c r="A50" s="43"/>
      <c r="B50" s="94" t="s">
        <v>49</v>
      </c>
      <c r="C50" s="95">
        <v>2141587376.6004059</v>
      </c>
      <c r="D50" s="95">
        <v>2374422815.2301097</v>
      </c>
      <c r="E50" s="95">
        <v>2719659677.2114625</v>
      </c>
      <c r="F50" s="95">
        <v>2514974463.4427128</v>
      </c>
      <c r="G50" s="95">
        <v>2806078306.5230813</v>
      </c>
      <c r="H50" s="95">
        <v>2837998845.4945474</v>
      </c>
      <c r="I50" s="95">
        <v>3045005001.0609512</v>
      </c>
      <c r="J50" s="95">
        <v>2970209232.887733</v>
      </c>
      <c r="K50" s="95">
        <v>2865665324.3425736</v>
      </c>
      <c r="L50" s="95">
        <v>3095368832.9009171</v>
      </c>
      <c r="M50" s="95">
        <v>3388850290.9104962</v>
      </c>
      <c r="N50" s="95">
        <v>4133945458.1468592</v>
      </c>
      <c r="O50" s="95">
        <f t="shared" si="0"/>
        <v>34893765624.751854</v>
      </c>
    </row>
    <row r="51" spans="1:15" s="123" customFormat="1" ht="15" customHeight="1" x14ac:dyDescent="0.25">
      <c r="A51" s="120"/>
      <c r="B51" s="121" t="s">
        <v>50</v>
      </c>
      <c r="C51" s="122">
        <v>66743144673.474411</v>
      </c>
      <c r="D51" s="122">
        <v>78712920054.183807</v>
      </c>
      <c r="E51" s="122">
        <v>90216410267.360458</v>
      </c>
      <c r="F51" s="122">
        <v>86251560301.199158</v>
      </c>
      <c r="G51" s="122">
        <v>94492657866.453766</v>
      </c>
      <c r="H51" s="122">
        <v>90206011266.9617</v>
      </c>
      <c r="I51" s="122">
        <v>97458495196.882965</v>
      </c>
      <c r="J51" s="122">
        <v>98014706285.580368</v>
      </c>
      <c r="K51" s="122">
        <v>101373447402.53723</v>
      </c>
      <c r="L51" s="122">
        <v>103931793794.09161</v>
      </c>
      <c r="M51" s="122">
        <v>115774288580.38495</v>
      </c>
      <c r="N51" s="122">
        <v>123969923599.002</v>
      </c>
      <c r="O51" s="122">
        <f t="shared" si="0"/>
        <v>1147145359288.1123</v>
      </c>
    </row>
    <row r="52" spans="1:15" ht="15" customHeight="1" x14ac:dyDescent="0.25">
      <c r="A52" s="43"/>
      <c r="B52" s="88" t="s">
        <v>75</v>
      </c>
      <c r="C52" s="89">
        <v>947513310.32473993</v>
      </c>
      <c r="D52" s="89">
        <v>1081612688.4016116</v>
      </c>
      <c r="E52" s="89">
        <v>1251903848.0756118</v>
      </c>
      <c r="F52" s="89">
        <v>1115045430.9316669</v>
      </c>
      <c r="G52" s="89">
        <v>1358165230.2416666</v>
      </c>
      <c r="H52" s="89">
        <v>1329552197.6016662</v>
      </c>
      <c r="I52" s="89">
        <v>1417225238.1266665</v>
      </c>
      <c r="J52" s="89">
        <v>1360832247.5425</v>
      </c>
      <c r="K52" s="89">
        <v>1484655543.6558332</v>
      </c>
      <c r="L52" s="89">
        <v>1692265590.3691666</v>
      </c>
      <c r="M52" s="89">
        <v>2074877891.25</v>
      </c>
      <c r="N52" s="89">
        <v>1671453332.7166667</v>
      </c>
      <c r="O52" s="89">
        <f t="shared" si="0"/>
        <v>16785102549.237797</v>
      </c>
    </row>
    <row r="53" spans="1:15" ht="15" customHeight="1" x14ac:dyDescent="0.25">
      <c r="A53" s="43"/>
      <c r="B53" s="88" t="s">
        <v>76</v>
      </c>
      <c r="C53" s="89">
        <v>12027824244.504421</v>
      </c>
      <c r="D53" s="89">
        <v>14559295133.910931</v>
      </c>
      <c r="E53" s="89">
        <v>17070416688.607889</v>
      </c>
      <c r="F53" s="89">
        <v>16066741019.210983</v>
      </c>
      <c r="G53" s="89">
        <v>17962802634.078403</v>
      </c>
      <c r="H53" s="89">
        <v>16998701534.047939</v>
      </c>
      <c r="I53" s="89">
        <v>17837867988.226585</v>
      </c>
      <c r="J53" s="89">
        <v>18493158601.447784</v>
      </c>
      <c r="K53" s="89">
        <v>18517145472.335396</v>
      </c>
      <c r="L53" s="89">
        <v>19329591317.55864</v>
      </c>
      <c r="M53" s="89">
        <v>20807042848.429512</v>
      </c>
      <c r="N53" s="89">
        <v>21395093873.154881</v>
      </c>
      <c r="O53" s="89">
        <f t="shared" si="0"/>
        <v>211065681355.51334</v>
      </c>
    </row>
    <row r="54" spans="1:15" ht="15" customHeight="1" x14ac:dyDescent="0.25">
      <c r="A54" s="43"/>
      <c r="B54" s="88" t="s">
        <v>53</v>
      </c>
      <c r="C54" s="89">
        <v>53767807118.645248</v>
      </c>
      <c r="D54" s="89">
        <v>63072012231.871269</v>
      </c>
      <c r="E54" s="89">
        <v>71894089730.676956</v>
      </c>
      <c r="F54" s="89">
        <v>69069773851.056503</v>
      </c>
      <c r="G54" s="89">
        <v>75171690002.133698</v>
      </c>
      <c r="H54" s="101">
        <v>71877757535.312103</v>
      </c>
      <c r="I54" s="101">
        <v>78203401970.529709</v>
      </c>
      <c r="J54" s="101">
        <v>78160715436.590088</v>
      </c>
      <c r="K54" s="101">
        <v>81371646386.54599</v>
      </c>
      <c r="L54" s="101">
        <v>82909936886.163803</v>
      </c>
      <c r="M54" s="101">
        <v>92892367840.705429</v>
      </c>
      <c r="N54" s="101">
        <v>100903376393.13046</v>
      </c>
      <c r="O54" s="101">
        <f t="shared" si="0"/>
        <v>919294575383.36145</v>
      </c>
    </row>
    <row r="55" spans="1:15" ht="15" customHeight="1" x14ac:dyDescent="0.25">
      <c r="A55" s="43"/>
      <c r="B55" s="94" t="s">
        <v>54</v>
      </c>
      <c r="C55" s="95">
        <v>8282188592.0197468</v>
      </c>
      <c r="D55" s="95">
        <v>8556366257.0986814</v>
      </c>
      <c r="E55" s="95">
        <v>8973162911.3237877</v>
      </c>
      <c r="F55" s="95">
        <v>8615371686.7365913</v>
      </c>
      <c r="G55" s="95">
        <v>9602773068.5190144</v>
      </c>
      <c r="H55" s="95">
        <v>8985250817.4856815</v>
      </c>
      <c r="I55" s="95">
        <v>9049217393.9083366</v>
      </c>
      <c r="J55" s="95">
        <v>8981090678.4253368</v>
      </c>
      <c r="K55" s="95">
        <v>8848927036.6542549</v>
      </c>
      <c r="L55" s="95">
        <v>9142343793.3337288</v>
      </c>
      <c r="M55" s="95">
        <v>9450791648.0429497</v>
      </c>
      <c r="N55" s="95">
        <v>10288390896.359072</v>
      </c>
      <c r="O55" s="95">
        <f t="shared" si="0"/>
        <v>108775874779.90717</v>
      </c>
    </row>
    <row r="56" spans="1:15" ht="15" customHeight="1" x14ac:dyDescent="0.25">
      <c r="A56" s="43"/>
      <c r="B56" s="94" t="s">
        <v>55</v>
      </c>
      <c r="C56" s="95">
        <v>274697935.58953029</v>
      </c>
      <c r="D56" s="95">
        <v>286097382.7523095</v>
      </c>
      <c r="E56" s="95">
        <v>397087939.93766671</v>
      </c>
      <c r="F56" s="95">
        <v>327275884.30272079</v>
      </c>
      <c r="G56" s="95">
        <v>274309974.64966673</v>
      </c>
      <c r="H56" s="95">
        <v>346089646.8717857</v>
      </c>
      <c r="I56" s="95">
        <v>363325425.82181811</v>
      </c>
      <c r="J56" s="95">
        <v>325622179.38666666</v>
      </c>
      <c r="K56" s="95">
        <v>462395390.57466662</v>
      </c>
      <c r="L56" s="95">
        <v>387570338.70416665</v>
      </c>
      <c r="M56" s="95">
        <v>417186341.93428564</v>
      </c>
      <c r="N56" s="95">
        <v>607918846.73749995</v>
      </c>
      <c r="O56" s="95">
        <f t="shared" si="0"/>
        <v>4469577287.2627831</v>
      </c>
    </row>
    <row r="57" spans="1:15" ht="15" customHeight="1" x14ac:dyDescent="0.25">
      <c r="A57" s="43"/>
      <c r="B57" s="94" t="s">
        <v>56</v>
      </c>
      <c r="C57" s="95">
        <v>6582404312.3379393</v>
      </c>
      <c r="D57" s="95">
        <v>5898791902.3436937</v>
      </c>
      <c r="E57" s="95">
        <v>7657593092.4862766</v>
      </c>
      <c r="F57" s="95">
        <v>8325449530.245018</v>
      </c>
      <c r="G57" s="95">
        <v>9039267406.4770088</v>
      </c>
      <c r="H57" s="95">
        <v>9821575489.1729279</v>
      </c>
      <c r="I57" s="95">
        <v>12091341672.842276</v>
      </c>
      <c r="J57" s="95">
        <v>12832177733.308035</v>
      </c>
      <c r="K57" s="95">
        <v>10232932259.320028</v>
      </c>
      <c r="L57" s="95">
        <v>12269600363.590662</v>
      </c>
      <c r="M57" s="95">
        <v>14580281579.923546</v>
      </c>
      <c r="N57" s="95">
        <v>18357408072.373016</v>
      </c>
      <c r="O57" s="95">
        <f t="shared" si="0"/>
        <v>127688823414.42044</v>
      </c>
    </row>
    <row r="58" spans="1:15" ht="15" customHeight="1" x14ac:dyDescent="0.25">
      <c r="A58" s="43"/>
      <c r="B58" s="94" t="s">
        <v>57</v>
      </c>
      <c r="C58" s="95">
        <v>1737266389.0075629</v>
      </c>
      <c r="D58" s="95">
        <v>2038667937.6421592</v>
      </c>
      <c r="E58" s="95">
        <v>2249339123.8278027</v>
      </c>
      <c r="F58" s="95">
        <v>1962009839.3091514</v>
      </c>
      <c r="G58" s="95">
        <v>2075977507.8190913</v>
      </c>
      <c r="H58" s="95">
        <v>2152777522.2047729</v>
      </c>
      <c r="I58" s="95">
        <v>2210609027.6180906</v>
      </c>
      <c r="J58" s="95">
        <v>2323108509.7293181</v>
      </c>
      <c r="K58" s="95">
        <v>2302997752.9618177</v>
      </c>
      <c r="L58" s="95">
        <v>2999128580.8183713</v>
      </c>
      <c r="M58" s="95">
        <v>2695777643.9212751</v>
      </c>
      <c r="N58" s="95">
        <v>3515213675.1101766</v>
      </c>
      <c r="O58" s="95">
        <f t="shared" si="0"/>
        <v>28262873509.969589</v>
      </c>
    </row>
    <row r="59" spans="1:15" ht="15" customHeight="1" x14ac:dyDescent="0.25">
      <c r="A59" s="43"/>
      <c r="B59" s="94" t="s">
        <v>58</v>
      </c>
      <c r="C59" s="95">
        <v>39703959.145303011</v>
      </c>
      <c r="D59" s="95">
        <v>48262598.226666667</v>
      </c>
      <c r="E59" s="95">
        <v>43291380.512499996</v>
      </c>
      <c r="F59" s="95">
        <v>53902779.596666656</v>
      </c>
      <c r="G59" s="95">
        <v>53208615.186666667</v>
      </c>
      <c r="H59" s="95">
        <v>52137611.693333328</v>
      </c>
      <c r="I59" s="95">
        <v>53049300.287499994</v>
      </c>
      <c r="J59" s="95">
        <v>75714286.748000011</v>
      </c>
      <c r="K59" s="95">
        <v>77652531.622500002</v>
      </c>
      <c r="L59" s="95">
        <v>74294745.329166666</v>
      </c>
      <c r="M59" s="95">
        <v>79426220.336666659</v>
      </c>
      <c r="N59" s="95">
        <v>110452977.795</v>
      </c>
      <c r="O59" s="95">
        <f t="shared" si="0"/>
        <v>761097006.47996974</v>
      </c>
    </row>
    <row r="60" spans="1:15" ht="15" customHeight="1" x14ac:dyDescent="0.25">
      <c r="A60" s="43"/>
      <c r="B60" s="94" t="s">
        <v>59</v>
      </c>
      <c r="C60" s="95">
        <v>146651300.33856136</v>
      </c>
      <c r="D60" s="95">
        <v>151113228.46850505</v>
      </c>
      <c r="E60" s="95">
        <v>179691105.4616212</v>
      </c>
      <c r="F60" s="95">
        <v>179025482.97749999</v>
      </c>
      <c r="G60" s="95">
        <v>194760418.99863634</v>
      </c>
      <c r="H60" s="95">
        <v>181006185.67924237</v>
      </c>
      <c r="I60" s="95">
        <v>208175119.92818177</v>
      </c>
      <c r="J60" s="95">
        <v>208137523.38272727</v>
      </c>
      <c r="K60" s="95">
        <v>201565211.92544374</v>
      </c>
      <c r="L60" s="95">
        <v>209162207.47635281</v>
      </c>
      <c r="M60" s="95">
        <v>229234732.24544373</v>
      </c>
      <c r="N60" s="95">
        <v>225233752.94150424</v>
      </c>
      <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61" s="95">
        <v>4799487478.9724636</v>
      </c>
      <c r="D61" s="95">
        <v>4418872576.3283234</v>
      </c>
      <c r="E61" s="95">
        <v>5559168316.8968668</v>
      </c>
      <c r="F61" s="95">
        <v>5990683071.3150053</v>
      </c>
      <c r="G61" s="95">
        <v>6532595295.6657772</v>
      </c>
      <c r="H61" s="95">
        <v>7055133468.0845671</v>
      </c>
      <c r="I61" s="95">
        <v>7664438363.8116102</v>
      </c>
      <c r="J61" s="95">
        <v>8485012025.0792427</v>
      </c>
      <c r="K61" s="95">
        <v>7241147656.3537254</v>
      </c>
      <c r="L61" s="95">
        <v>7315072050.8931704</v>
      </c>
      <c r="M61" s="95">
        <v>7765382828.7277298</v>
      </c>
      <c r="N61" s="95">
        <v>7335110700.6901569</v>
      </c>
      <c r="O61" s="95">
        <f t="shared" si="0"/>
        <v>80162103832.818634</v>
      </c>
    </row>
    <row r="62" spans="1:15" ht="15" customHeight="1" x14ac:dyDescent="0.25">
      <c r="A62" s="43"/>
      <c r="B62" s="94" t="s">
        <v>61</v>
      </c>
      <c r="C62" s="95">
        <v>8651290233.0427914</v>
      </c>
      <c r="D62" s="95">
        <v>9382711826.034462</v>
      </c>
      <c r="E62" s="95">
        <v>10502487557.239981</v>
      </c>
      <c r="F62" s="95">
        <v>10131988873.50939</v>
      </c>
      <c r="G62" s="95">
        <v>11257932796.227564</v>
      </c>
      <c r="H62" s="95">
        <v>11266562375.407598</v>
      </c>
      <c r="I62" s="95">
        <v>11406510365.81344</v>
      </c>
      <c r="J62" s="95">
        <v>11039227974.755388</v>
      </c>
      <c r="K62" s="95">
        <v>12064950240.226118</v>
      </c>
      <c r="L62" s="95">
        <v>12718893659.960339</v>
      </c>
      <c r="M62" s="95">
        <v>14696539496.861795</v>
      </c>
      <c r="N62" s="95">
        <v>18172322252.617874</v>
      </c>
      <c r="O62" s="95">
        <f t="shared" si="0"/>
        <v>141291417651.69678</v>
      </c>
    </row>
    <row r="63" spans="1:15" ht="16.5" customHeight="1" x14ac:dyDescent="0.25">
      <c r="A63" s="43"/>
      <c r="B63" s="100" t="s">
        <v>2</v>
      </c>
      <c r="C63" s="99">
        <f t="shared" ref="C63:J63" si="1">C16+C21+C48</f>
        <v>137897608038.19354</v>
      </c>
      <c r="D63" s="99">
        <f t="shared" si="1"/>
        <v>154027184142.30246</v>
      </c>
      <c r="E63" s="99">
        <f t="shared" si="1"/>
        <v>178560773477.29919</v>
      </c>
      <c r="F63" s="99">
        <f t="shared" si="1"/>
        <v>170214549167.57632</v>
      </c>
      <c r="G63" s="99">
        <f t="shared" si="1"/>
        <v>184393143586.46671</v>
      </c>
      <c r="H63" s="99">
        <f t="shared" si="1"/>
        <v>180295717380.44437</v>
      </c>
      <c r="I63" s="99">
        <f t="shared" si="1"/>
        <v>192123466872.72415</v>
      </c>
      <c r="J63" s="99">
        <f t="shared" si="1"/>
        <v>193783391425.20624</v>
      </c>
      <c r="K63" s="99">
        <v>197220911907.84424</v>
      </c>
      <c r="L63" s="99">
        <v>204499613269.66751</v>
      </c>
      <c r="M63" s="99">
        <v>225216927243.76163</v>
      </c>
      <c r="N63" s="99">
        <v>247771340948.22311</v>
      </c>
      <c r="O63" s="99">
        <f t="shared" si="0"/>
        <v>2266004627459.7095</v>
      </c>
    </row>
    <row r="64" spans="1:15" ht="16.5" customHeight="1" x14ac:dyDescent="0.25">
      <c r="A64" s="43"/>
      <c r="B64" s="98" t="s">
        <v>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103"/>
      <c r="N65" s="103"/>
      <c r="O65" s="103"/>
      <c r="P65" s="103"/>
    </row>
    <row r="66" spans="1:16" ht="15" customHeight="1" x14ac:dyDescent="0.25">
      <c r="A66" s="43"/>
      <c r="B66" s="54" t="s">
        <v>70</v>
      </c>
      <c r="C66" s="55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5">
      <c r="A67" s="43"/>
      <c r="B67" s="68"/>
      <c r="C67" s="6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5" customHeight="1" x14ac:dyDescent="0.25">
      <c r="A68" s="68"/>
      <c r="B68" s="68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" customHeight="1" x14ac:dyDescent="0.25">
      <c r="A69" s="68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ht="15" customHeight="1" x14ac:dyDescent="0.25">
      <c r="A70" s="68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103"/>
      <c r="N71" s="103"/>
      <c r="O71" s="103"/>
      <c r="P71" s="103"/>
    </row>
    <row r="72" spans="1:16" ht="15" customHeight="1" x14ac:dyDescent="0.25">
      <c r="A72" s="68"/>
      <c r="B72" s="68"/>
      <c r="C72" s="6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56"/>
      <c r="N73" s="56"/>
      <c r="O73" s="56"/>
      <c r="P73" s="56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3" sqref="C13:N13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2.85546875" style="42" customWidth="1"/>
    <col min="16" max="16" width="16.7109375" style="42" customWidth="1"/>
    <col min="17" max="19" width="9.140625" style="42" customWidth="1"/>
    <col min="20" max="16384" width="9.140625" style="42"/>
  </cols>
  <sheetData>
    <row r="1" spans="1:19" ht="15.75" customHeight="1" x14ac:dyDescent="0.25">
      <c r="A1" s="40"/>
      <c r="B1" s="169" t="s">
        <v>79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41"/>
      <c r="Q1" s="41"/>
      <c r="R1" s="68"/>
      <c r="S1" s="60"/>
    </row>
    <row r="2" spans="1:19" ht="15.75" customHeight="1" x14ac:dyDescent="0.25">
      <c r="A2" s="43"/>
      <c r="B2" s="160" t="s">
        <v>65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68"/>
      <c r="Q2" s="68"/>
      <c r="R2" s="68"/>
      <c r="S2" s="60"/>
    </row>
    <row r="3" spans="1:19" ht="15.75" customHeight="1" x14ac:dyDescent="0.25">
      <c r="A3" s="43"/>
      <c r="B3" s="160" t="s">
        <v>67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68"/>
      <c r="Q3" s="68"/>
      <c r="R3" s="68"/>
      <c r="S3" s="60"/>
    </row>
    <row r="4" spans="1:19" ht="15" customHeight="1" thickBot="1" x14ac:dyDescent="0.3">
      <c r="A4" s="43"/>
      <c r="B4" s="175" t="s">
        <v>98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68"/>
      <c r="Q4" s="68"/>
      <c r="R4" s="68"/>
      <c r="S4" s="60"/>
    </row>
    <row r="5" spans="1:19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68"/>
      <c r="Q5" s="68"/>
      <c r="R5" s="68"/>
      <c r="S5" s="60"/>
    </row>
    <row r="6" spans="1:19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0"/>
    </row>
    <row r="7" spans="1:19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0"/>
    </row>
    <row r="8" spans="1:19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0"/>
    </row>
    <row r="9" spans="1:19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0"/>
    </row>
    <row r="10" spans="1:19" ht="15" customHeight="1" x14ac:dyDescent="0.25">
      <c r="A10" s="43"/>
      <c r="B10" s="158" t="s">
        <v>72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68"/>
      <c r="Q10" s="68"/>
      <c r="R10" s="68"/>
      <c r="S10" s="60"/>
    </row>
    <row r="11" spans="1:19" ht="15" customHeight="1" x14ac:dyDescent="0.25">
      <c r="A11" s="43"/>
      <c r="B11" s="159" t="s">
        <v>0</v>
      </c>
      <c r="C11" s="187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7"/>
      <c r="P11" s="68"/>
      <c r="Q11" s="68"/>
      <c r="R11" s="68"/>
      <c r="S11" s="60"/>
    </row>
    <row r="12" spans="1:19" ht="8.1" customHeight="1" x14ac:dyDescent="0.25">
      <c r="A12" s="4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0"/>
    </row>
    <row r="13" spans="1:19" ht="17.25" customHeight="1" x14ac:dyDescent="0.25">
      <c r="A13" s="43"/>
      <c r="B13" s="176" t="s">
        <v>1</v>
      </c>
      <c r="C13" s="178" t="s">
        <v>82</v>
      </c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0"/>
      <c r="O13" s="181" t="s">
        <v>2</v>
      </c>
      <c r="P13" s="68"/>
      <c r="Q13" s="68"/>
      <c r="R13" s="68"/>
      <c r="S13" s="60"/>
    </row>
    <row r="14" spans="1:19" ht="15" customHeight="1" x14ac:dyDescent="0.25">
      <c r="A14" s="43"/>
      <c r="B14" s="177"/>
      <c r="C14" s="79" t="s">
        <v>3</v>
      </c>
      <c r="D14" s="79" t="s">
        <v>4</v>
      </c>
      <c r="E14" s="79" t="s">
        <v>5</v>
      </c>
      <c r="F14" s="79" t="s">
        <v>6</v>
      </c>
      <c r="G14" s="79" t="s">
        <v>7</v>
      </c>
      <c r="H14" s="79" t="s">
        <v>8</v>
      </c>
      <c r="I14" s="79" t="s">
        <v>9</v>
      </c>
      <c r="J14" s="79" t="s">
        <v>10</v>
      </c>
      <c r="K14" s="79" t="s">
        <v>11</v>
      </c>
      <c r="L14" s="79" t="s">
        <v>12</v>
      </c>
      <c r="M14" s="79" t="s">
        <v>13</v>
      </c>
      <c r="N14" s="79" t="s">
        <v>14</v>
      </c>
      <c r="O14" s="182"/>
      <c r="P14" s="68"/>
      <c r="Q14" s="68"/>
      <c r="R14" s="68"/>
      <c r="S14" s="60"/>
    </row>
    <row r="15" spans="1:19" ht="15" customHeight="1" thickBot="1" x14ac:dyDescent="0.3">
      <c r="A15" s="43"/>
      <c r="B15" s="48" t="s">
        <v>15</v>
      </c>
      <c r="C15" s="49">
        <v>518300000</v>
      </c>
      <c r="D15" s="49">
        <v>574488345.67107105</v>
      </c>
      <c r="E15" s="49">
        <v>477120011.39350402</v>
      </c>
      <c r="F15" s="49">
        <v>512967268.07604498</v>
      </c>
      <c r="G15" s="49">
        <v>420061168.94166654</v>
      </c>
      <c r="H15" s="49">
        <v>516589703.40542638</v>
      </c>
      <c r="I15" s="49">
        <v>426525190.55537879</v>
      </c>
      <c r="J15" s="49">
        <v>403512423.48484844</v>
      </c>
      <c r="K15" s="49">
        <v>434068304.111</v>
      </c>
      <c r="L15" s="49">
        <v>409612787.92771214</v>
      </c>
      <c r="M15" s="49">
        <v>561077325.09354544</v>
      </c>
      <c r="N15" s="49">
        <v>594660271.59437871</v>
      </c>
      <c r="O15" s="49">
        <f>SUM(C15:N15)</f>
        <v>5848982800.2545767</v>
      </c>
      <c r="P15" s="76"/>
      <c r="Q15" s="68"/>
      <c r="R15" s="61"/>
      <c r="S15" s="60"/>
    </row>
    <row r="16" spans="1:19" ht="15" customHeight="1" x14ac:dyDescent="0.25">
      <c r="A16" s="43"/>
      <c r="B16" s="44" t="s">
        <v>16</v>
      </c>
      <c r="C16" s="45">
        <v>3400000</v>
      </c>
      <c r="D16" s="45">
        <v>4709368.3499999996</v>
      </c>
      <c r="E16" s="45">
        <v>1014897.4608333301</v>
      </c>
      <c r="F16" s="45">
        <v>1725548.31</v>
      </c>
      <c r="G16" s="46">
        <v>6821968.7999999998</v>
      </c>
      <c r="H16" s="46">
        <v>3238564.5349999997</v>
      </c>
      <c r="I16" s="46">
        <v>3207483.3849999998</v>
      </c>
      <c r="J16" s="46">
        <v>1269426.43</v>
      </c>
      <c r="K16" s="46">
        <v>2781958.96</v>
      </c>
      <c r="L16" s="46">
        <v>2032243.2749999999</v>
      </c>
      <c r="M16" s="46">
        <v>1006578.02</v>
      </c>
      <c r="N16" s="46">
        <v>2489956</v>
      </c>
      <c r="O16" s="46">
        <f t="shared" ref="O16:O62" si="0">SUM(C16:N16)</f>
        <v>33697993.525833324</v>
      </c>
      <c r="P16" s="76"/>
      <c r="Q16" s="68"/>
      <c r="R16" s="68"/>
      <c r="S16" s="60"/>
    </row>
    <row r="17" spans="1:19" ht="15" customHeight="1" x14ac:dyDescent="0.25">
      <c r="A17" s="43"/>
      <c r="B17" s="47" t="s">
        <v>17</v>
      </c>
      <c r="C17" s="46">
        <v>166900000</v>
      </c>
      <c r="D17" s="46">
        <v>157829278.89273801</v>
      </c>
      <c r="E17" s="46">
        <v>165861831.158333</v>
      </c>
      <c r="F17" s="46">
        <v>145468803.87104499</v>
      </c>
      <c r="G17" s="46">
        <v>119336138.27</v>
      </c>
      <c r="H17" s="46">
        <v>193989881.30854547</v>
      </c>
      <c r="I17" s="46">
        <v>173623217.56521213</v>
      </c>
      <c r="J17" s="46">
        <v>148806123.85583329</v>
      </c>
      <c r="K17" s="46">
        <v>169398014.86983335</v>
      </c>
      <c r="L17" s="46">
        <v>130413973.31687878</v>
      </c>
      <c r="M17" s="46">
        <v>208746583.77771214</v>
      </c>
      <c r="N17" s="46">
        <v>178832959.08354548</v>
      </c>
      <c r="O17" s="46">
        <f t="shared" si="0"/>
        <v>1959206805.9696765</v>
      </c>
      <c r="P17" s="76"/>
      <c r="Q17" s="68"/>
      <c r="R17" s="68"/>
      <c r="S17" s="60"/>
    </row>
    <row r="18" spans="1:19" ht="15" customHeight="1" x14ac:dyDescent="0.25">
      <c r="A18" s="43"/>
      <c r="B18" s="47" t="s">
        <v>18</v>
      </c>
      <c r="C18" s="46">
        <v>211000000</v>
      </c>
      <c r="D18" s="46">
        <v>253687727.60166699</v>
      </c>
      <c r="E18" s="46">
        <v>177334900.30250001</v>
      </c>
      <c r="F18" s="46">
        <v>226514466.28416699</v>
      </c>
      <c r="G18" s="46">
        <v>148545059.08916661</v>
      </c>
      <c r="H18" s="46">
        <v>159586569.63738096</v>
      </c>
      <c r="I18" s="46">
        <v>104527814.69766669</v>
      </c>
      <c r="J18" s="46">
        <v>109885302.30166669</v>
      </c>
      <c r="K18" s="46">
        <v>128466662.78366667</v>
      </c>
      <c r="L18" s="46">
        <v>126764090.80166669</v>
      </c>
      <c r="M18" s="46">
        <v>181205534.08666667</v>
      </c>
      <c r="N18" s="46">
        <v>243138641.71916664</v>
      </c>
      <c r="O18" s="46">
        <f t="shared" si="0"/>
        <v>2070656769.3053818</v>
      </c>
      <c r="P18" s="76"/>
      <c r="Q18" s="68"/>
      <c r="R18" s="68"/>
      <c r="S18" s="60"/>
    </row>
    <row r="19" spans="1:19" ht="15" customHeight="1" x14ac:dyDescent="0.25">
      <c r="A19" s="43"/>
      <c r="B19" s="47" t="s">
        <v>19</v>
      </c>
      <c r="C19" s="46">
        <v>137000000</v>
      </c>
      <c r="D19" s="46">
        <v>158261970.82666701</v>
      </c>
      <c r="E19" s="46">
        <v>132908382.471838</v>
      </c>
      <c r="F19" s="46">
        <v>139258449.61083299</v>
      </c>
      <c r="G19" s="46">
        <v>145358002.78249997</v>
      </c>
      <c r="H19" s="46">
        <v>159774687.92449999</v>
      </c>
      <c r="I19" s="46">
        <v>145166674.9075</v>
      </c>
      <c r="J19" s="46">
        <v>143551570.89734846</v>
      </c>
      <c r="K19" s="46">
        <v>133421667.4975</v>
      </c>
      <c r="L19" s="46">
        <v>150402480.53416666</v>
      </c>
      <c r="M19" s="46">
        <v>170118629.20916665</v>
      </c>
      <c r="N19" s="46">
        <v>170198714.79166663</v>
      </c>
      <c r="O19" s="46">
        <f t="shared" si="0"/>
        <v>1785421231.4536862</v>
      </c>
      <c r="P19" s="76"/>
      <c r="Q19" s="68"/>
      <c r="R19" s="68"/>
      <c r="S19" s="60"/>
    </row>
    <row r="20" spans="1:19" ht="15" customHeight="1" thickBot="1" x14ac:dyDescent="0.3">
      <c r="A20" s="43"/>
      <c r="B20" s="48" t="s">
        <v>20</v>
      </c>
      <c r="C20" s="49">
        <v>37224900000</v>
      </c>
      <c r="D20" s="49">
        <v>36050397625.529602</v>
      </c>
      <c r="E20" s="49">
        <v>30751582233.075199</v>
      </c>
      <c r="F20" s="49">
        <v>21378498016.5145</v>
      </c>
      <c r="G20" s="49">
        <v>28342260112.145195</v>
      </c>
      <c r="H20" s="49">
        <v>39334033043.509644</v>
      </c>
      <c r="I20" s="49">
        <v>42594694935.453934</v>
      </c>
      <c r="J20" s="49">
        <v>38242435743.918404</v>
      </c>
      <c r="K20" s="49">
        <v>39285191557.141319</v>
      </c>
      <c r="L20" s="49">
        <v>42901980100.768379</v>
      </c>
      <c r="M20" s="49">
        <v>42563287205.426315</v>
      </c>
      <c r="N20" s="49">
        <v>48879009361.305435</v>
      </c>
      <c r="O20" s="49">
        <f t="shared" si="0"/>
        <v>447548269934.7879</v>
      </c>
      <c r="P20" s="76"/>
      <c r="Q20" s="68"/>
      <c r="R20" s="68"/>
      <c r="S20" s="60"/>
    </row>
    <row r="21" spans="1:19" ht="15" customHeight="1" x14ac:dyDescent="0.25">
      <c r="A21" s="43"/>
      <c r="B21" s="50" t="s">
        <v>21</v>
      </c>
      <c r="C21" s="51">
        <v>4677300000</v>
      </c>
      <c r="D21" s="51">
        <v>4434658862.4387903</v>
      </c>
      <c r="E21" s="51">
        <v>3202451559.6852698</v>
      </c>
      <c r="F21" s="51">
        <v>1901902953.13592</v>
      </c>
      <c r="G21" s="52">
        <v>2045541820.153527</v>
      </c>
      <c r="H21" s="52">
        <v>3865864177.0421257</v>
      </c>
      <c r="I21" s="52">
        <v>4950108026.1254044</v>
      </c>
      <c r="J21" s="52">
        <v>3626853763.6040764</v>
      </c>
      <c r="K21" s="52">
        <v>3349435516.9866037</v>
      </c>
      <c r="L21" s="52">
        <v>3522698726.955801</v>
      </c>
      <c r="M21" s="52">
        <v>3741840524.7838125</v>
      </c>
      <c r="N21" s="52">
        <v>5268356740.3996716</v>
      </c>
      <c r="O21" s="52">
        <f t="shared" si="0"/>
        <v>44587012671.311005</v>
      </c>
      <c r="P21" s="76"/>
      <c r="Q21" s="68"/>
      <c r="R21" s="68"/>
      <c r="S21" s="60"/>
    </row>
    <row r="22" spans="1:19" ht="15" customHeight="1" x14ac:dyDescent="0.25">
      <c r="A22" s="43"/>
      <c r="B22" s="53" t="s">
        <v>22</v>
      </c>
      <c r="C22" s="52">
        <v>447600000</v>
      </c>
      <c r="D22" s="52">
        <v>547803024</v>
      </c>
      <c r="E22" s="52">
        <v>357293264.39499998</v>
      </c>
      <c r="F22" s="52">
        <v>195885826.405</v>
      </c>
      <c r="G22" s="52">
        <v>301456893.85000002</v>
      </c>
      <c r="H22" s="52">
        <v>565933829.13999999</v>
      </c>
      <c r="I22" s="52">
        <v>583865792.82055557</v>
      </c>
      <c r="J22" s="52">
        <v>606598716.3166666</v>
      </c>
      <c r="K22" s="52">
        <v>654734629.82666659</v>
      </c>
      <c r="L22" s="52">
        <v>613577137.62</v>
      </c>
      <c r="M22" s="52">
        <v>607956438.08000004</v>
      </c>
      <c r="N22" s="52">
        <v>670320458.57000005</v>
      </c>
      <c r="O22" s="52">
        <f t="shared" si="0"/>
        <v>6153026011.0238886</v>
      </c>
      <c r="P22" s="76"/>
      <c r="Q22" s="68"/>
      <c r="R22" s="68"/>
      <c r="S22" s="60"/>
    </row>
    <row r="23" spans="1:19" ht="15" customHeight="1" x14ac:dyDescent="0.25">
      <c r="A23" s="43"/>
      <c r="B23" s="53" t="s">
        <v>23</v>
      </c>
      <c r="C23" s="52">
        <v>32100000000</v>
      </c>
      <c r="D23" s="52">
        <v>31067935739.090801</v>
      </c>
      <c r="E23" s="52">
        <v>27191837408.994999</v>
      </c>
      <c r="F23" s="52">
        <v>19280709236.973598</v>
      </c>
      <c r="G23" s="52">
        <v>25995261398.141663</v>
      </c>
      <c r="H23" s="52">
        <v>34902235037.327515</v>
      </c>
      <c r="I23" s="52">
        <v>37060721116.50798</v>
      </c>
      <c r="J23" s="52">
        <v>34008983263.997665</v>
      </c>
      <c r="K23" s="52">
        <v>35281021410.328049</v>
      </c>
      <c r="L23" s="52">
        <v>38765704236.192574</v>
      </c>
      <c r="M23" s="52">
        <v>38213490242.562508</v>
      </c>
      <c r="N23" s="52">
        <v>42940332162.33577</v>
      </c>
      <c r="O23" s="52">
        <f t="shared" si="0"/>
        <v>396808231252.45313</v>
      </c>
      <c r="P23" s="76"/>
      <c r="Q23" s="68"/>
      <c r="R23" s="68"/>
      <c r="S23" s="60"/>
    </row>
    <row r="24" spans="1:19" ht="15" customHeight="1" x14ac:dyDescent="0.25">
      <c r="A24" s="43"/>
      <c r="B24" s="47" t="s">
        <v>81</v>
      </c>
      <c r="C24" s="46">
        <v>664500000</v>
      </c>
      <c r="D24" s="46">
        <v>624722592.53333294</v>
      </c>
      <c r="E24" s="46">
        <v>640893994.02250004</v>
      </c>
      <c r="F24" s="46">
        <v>565660278.60916698</v>
      </c>
      <c r="G24" s="46">
        <v>576968474.27999997</v>
      </c>
      <c r="H24" s="46">
        <v>589707095.79750001</v>
      </c>
      <c r="I24" s="46">
        <v>526952960.63666672</v>
      </c>
      <c r="J24" s="46">
        <v>486257872.9066667</v>
      </c>
      <c r="K24" s="46">
        <v>517627676.44666666</v>
      </c>
      <c r="L24" s="46">
        <v>567248582.24666667</v>
      </c>
      <c r="M24" s="46">
        <v>552118254.82666659</v>
      </c>
      <c r="N24" s="46">
        <v>577269732.01916659</v>
      </c>
      <c r="O24" s="46">
        <f t="shared" si="0"/>
        <v>6889927514.3250008</v>
      </c>
      <c r="P24" s="76"/>
      <c r="Q24" s="68"/>
      <c r="R24" s="68"/>
      <c r="S24" s="60"/>
    </row>
    <row r="25" spans="1:19" ht="15" customHeight="1" x14ac:dyDescent="0.25">
      <c r="A25" s="43"/>
      <c r="B25" s="47" t="s">
        <v>24</v>
      </c>
      <c r="C25" s="46">
        <v>894600000</v>
      </c>
      <c r="D25" s="46">
        <v>935503347.46865201</v>
      </c>
      <c r="E25" s="46">
        <v>882280421.28173697</v>
      </c>
      <c r="F25" s="46">
        <v>489812148.00393897</v>
      </c>
      <c r="G25" s="46">
        <v>565922528.26194441</v>
      </c>
      <c r="H25" s="46">
        <v>1166756951.4158185</v>
      </c>
      <c r="I25" s="46">
        <v>1023762737.0135605</v>
      </c>
      <c r="J25" s="46">
        <v>761328956.14357138</v>
      </c>
      <c r="K25" s="46">
        <v>698306229.94499981</v>
      </c>
      <c r="L25" s="46">
        <v>796627960.815238</v>
      </c>
      <c r="M25" s="46">
        <v>910070978.13499999</v>
      </c>
      <c r="N25" s="46">
        <v>1063733776.4833336</v>
      </c>
      <c r="O25" s="46">
        <f t="shared" si="0"/>
        <v>10188706034.967793</v>
      </c>
      <c r="P25" s="76"/>
      <c r="Q25" s="68"/>
      <c r="R25" s="68"/>
      <c r="S25" s="60"/>
    </row>
    <row r="26" spans="1:19" ht="15" customHeight="1" x14ac:dyDescent="0.25">
      <c r="A26" s="43"/>
      <c r="B26" s="47" t="s">
        <v>26</v>
      </c>
      <c r="C26" s="46">
        <v>2067900000</v>
      </c>
      <c r="D26" s="46">
        <v>2071041990.9091699</v>
      </c>
      <c r="E26" s="46">
        <v>2373452018.2691698</v>
      </c>
      <c r="F26" s="46">
        <v>2091881148.9333301</v>
      </c>
      <c r="G26" s="46">
        <v>2202124391.9633336</v>
      </c>
      <c r="H26" s="46">
        <v>2077197169.1700001</v>
      </c>
      <c r="I26" s="46">
        <v>2350308107.0599999</v>
      </c>
      <c r="J26" s="46">
        <v>2082634336.99</v>
      </c>
      <c r="K26" s="46">
        <v>2418092440.2399998</v>
      </c>
      <c r="L26" s="46">
        <v>2426065744.1700001</v>
      </c>
      <c r="M26" s="46">
        <v>2845980904.7833333</v>
      </c>
      <c r="N26" s="46">
        <v>3106667781.8058333</v>
      </c>
      <c r="O26" s="46">
        <f t="shared" si="0"/>
        <v>28113346034.294167</v>
      </c>
      <c r="P26" s="76"/>
      <c r="Q26" s="68"/>
      <c r="R26" s="68"/>
      <c r="S26" s="60"/>
    </row>
    <row r="27" spans="1:19" ht="15" customHeight="1" x14ac:dyDescent="0.25">
      <c r="A27" s="43"/>
      <c r="B27" s="47" t="s">
        <v>27</v>
      </c>
      <c r="C27" s="46">
        <v>1377300000</v>
      </c>
      <c r="D27" s="46">
        <v>1194306877.6500001</v>
      </c>
      <c r="E27" s="46">
        <v>1292069368.8099999</v>
      </c>
      <c r="F27" s="46">
        <v>1292773514.2</v>
      </c>
      <c r="G27" s="46">
        <v>1275118717.9400001</v>
      </c>
      <c r="H27" s="46">
        <v>1314386983.76</v>
      </c>
      <c r="I27" s="46">
        <v>1456201354.73</v>
      </c>
      <c r="J27" s="46">
        <v>1269816270.4575</v>
      </c>
      <c r="K27" s="46">
        <v>1525431023.6816669</v>
      </c>
      <c r="L27" s="46">
        <v>1237879853.6300001</v>
      </c>
      <c r="M27" s="46">
        <v>1116817285.1900001</v>
      </c>
      <c r="N27" s="46">
        <v>1338876301.55</v>
      </c>
      <c r="O27" s="46">
        <f t="shared" si="0"/>
        <v>15690977551.599169</v>
      </c>
      <c r="P27" s="76"/>
      <c r="Q27" s="68"/>
      <c r="R27" s="68"/>
      <c r="S27" s="60"/>
    </row>
    <row r="28" spans="1:19" ht="15" customHeight="1" x14ac:dyDescent="0.25">
      <c r="A28" s="43"/>
      <c r="B28" s="47" t="s">
        <v>28</v>
      </c>
      <c r="C28" s="46">
        <v>7050400000</v>
      </c>
      <c r="D28" s="46">
        <v>7108422449.8000002</v>
      </c>
      <c r="E28" s="46">
        <v>5373030800.59167</v>
      </c>
      <c r="F28" s="46">
        <v>4067828716.19417</v>
      </c>
      <c r="G28" s="46">
        <v>6628791512.5299997</v>
      </c>
      <c r="H28" s="46">
        <v>8533403418.4766674</v>
      </c>
      <c r="I28" s="46">
        <v>9064161635.8266659</v>
      </c>
      <c r="J28" s="46">
        <v>8523979651.6358337</v>
      </c>
      <c r="K28" s="46">
        <v>8641921957.2999992</v>
      </c>
      <c r="L28" s="46">
        <v>9272534885.144165</v>
      </c>
      <c r="M28" s="46">
        <v>9132888857.3291664</v>
      </c>
      <c r="N28" s="46">
        <v>11793112775.66</v>
      </c>
      <c r="O28" s="46">
        <f t="shared" si="0"/>
        <v>95190476660.488342</v>
      </c>
      <c r="P28" s="76"/>
      <c r="Q28" s="68"/>
      <c r="R28" s="68"/>
      <c r="S28" s="60"/>
    </row>
    <row r="29" spans="1:19" ht="15" customHeight="1" x14ac:dyDescent="0.25">
      <c r="A29" s="43"/>
      <c r="B29" s="47" t="s">
        <v>29</v>
      </c>
      <c r="C29" s="46">
        <v>249500000</v>
      </c>
      <c r="D29" s="46">
        <v>231211185.61000001</v>
      </c>
      <c r="E29" s="46">
        <v>225229900.18000001</v>
      </c>
      <c r="F29" s="46">
        <v>175489630.255</v>
      </c>
      <c r="G29" s="46">
        <v>153429822.13999999</v>
      </c>
      <c r="H29" s="46">
        <v>235815633.13333333</v>
      </c>
      <c r="I29" s="46">
        <v>252157089.10833335</v>
      </c>
      <c r="J29" s="46">
        <v>228562294.03833333</v>
      </c>
      <c r="K29" s="46">
        <v>243949578.21833336</v>
      </c>
      <c r="L29" s="46">
        <v>277739178.33833331</v>
      </c>
      <c r="M29" s="46">
        <v>260930893.05000001</v>
      </c>
      <c r="N29" s="46">
        <v>262143483.97999999</v>
      </c>
      <c r="O29" s="46">
        <f t="shared" si="0"/>
        <v>2796158688.0516667</v>
      </c>
      <c r="P29" s="76"/>
      <c r="Q29" s="68"/>
      <c r="R29" s="68"/>
      <c r="S29" s="60"/>
    </row>
    <row r="30" spans="1:19" ht="15" customHeight="1" x14ac:dyDescent="0.25">
      <c r="A30" s="43"/>
      <c r="B30" s="47" t="s">
        <v>30</v>
      </c>
      <c r="C30" s="46">
        <v>2079200000</v>
      </c>
      <c r="D30" s="46">
        <v>1992583877.6791699</v>
      </c>
      <c r="E30" s="46">
        <v>1863764096.98667</v>
      </c>
      <c r="F30" s="46">
        <v>1154427905.09167</v>
      </c>
      <c r="G30" s="46">
        <v>1547376999.6508334</v>
      </c>
      <c r="H30" s="46">
        <v>2059238729.2733333</v>
      </c>
      <c r="I30" s="46">
        <v>2223035454.9708333</v>
      </c>
      <c r="J30" s="46">
        <v>2112727604.8533332</v>
      </c>
      <c r="K30" s="46">
        <v>2147688441.4408336</v>
      </c>
      <c r="L30" s="46">
        <v>2462326880.4099998</v>
      </c>
      <c r="M30" s="46">
        <v>2339444987.9874997</v>
      </c>
      <c r="N30" s="46">
        <v>2501939620.2608333</v>
      </c>
      <c r="O30" s="46">
        <f t="shared" si="0"/>
        <v>24483754598.605007</v>
      </c>
      <c r="P30" s="76"/>
      <c r="Q30" s="68"/>
      <c r="R30" s="68"/>
      <c r="S30" s="60"/>
    </row>
    <row r="31" spans="1:19" ht="15" customHeight="1" x14ac:dyDescent="0.25">
      <c r="A31" s="43"/>
      <c r="B31" s="47" t="s">
        <v>31</v>
      </c>
      <c r="C31" s="46">
        <v>86900000</v>
      </c>
      <c r="D31" s="46">
        <v>98078316.480000004</v>
      </c>
      <c r="E31" s="46">
        <v>96505092.359999999</v>
      </c>
      <c r="F31" s="46">
        <v>98563375.273333296</v>
      </c>
      <c r="G31" s="46">
        <v>187969799.77000001</v>
      </c>
      <c r="H31" s="46">
        <v>163746839.09333333</v>
      </c>
      <c r="I31" s="46">
        <v>181343818.75999999</v>
      </c>
      <c r="J31" s="46">
        <v>168349278.08000001</v>
      </c>
      <c r="K31" s="46">
        <v>163910861.56999999</v>
      </c>
      <c r="L31" s="46">
        <v>181171417.01333332</v>
      </c>
      <c r="M31" s="46">
        <v>136849091</v>
      </c>
      <c r="N31" s="46">
        <v>159752799.96000001</v>
      </c>
      <c r="O31" s="46">
        <f t="shared" si="0"/>
        <v>1723140689.3599999</v>
      </c>
      <c r="P31" s="76"/>
      <c r="Q31" s="68"/>
      <c r="R31" s="68"/>
      <c r="S31" s="60"/>
    </row>
    <row r="32" spans="1:19" ht="15" customHeight="1" x14ac:dyDescent="0.25">
      <c r="A32" s="43"/>
      <c r="B32" s="47" t="s">
        <v>32</v>
      </c>
      <c r="C32" s="46">
        <v>335000000</v>
      </c>
      <c r="D32" s="46">
        <v>288664094.95463097</v>
      </c>
      <c r="E32" s="46">
        <v>189226136.19</v>
      </c>
      <c r="F32" s="46">
        <v>111311230.990667</v>
      </c>
      <c r="G32" s="46">
        <v>109588511.20666668</v>
      </c>
      <c r="H32" s="46">
        <v>151882908.71766675</v>
      </c>
      <c r="I32" s="46">
        <v>163133215.8075</v>
      </c>
      <c r="J32" s="46">
        <v>161501124.92053029</v>
      </c>
      <c r="K32" s="46">
        <v>179332468.78636366</v>
      </c>
      <c r="L32" s="46">
        <v>220764410.19558585</v>
      </c>
      <c r="M32" s="46">
        <v>220470712.65275252</v>
      </c>
      <c r="N32" s="46">
        <v>267295408.79055557</v>
      </c>
      <c r="O32" s="46">
        <f t="shared" si="0"/>
        <v>2398170223.2129188</v>
      </c>
      <c r="P32" s="76"/>
      <c r="Q32" s="68"/>
      <c r="R32" s="68"/>
      <c r="S32" s="60"/>
    </row>
    <row r="33" spans="1:19" ht="15" customHeight="1" x14ac:dyDescent="0.25">
      <c r="A33" s="43"/>
      <c r="B33" s="47" t="s">
        <v>33</v>
      </c>
      <c r="C33" s="46">
        <v>81600000</v>
      </c>
      <c r="D33" s="46">
        <v>90543265.004166707</v>
      </c>
      <c r="E33" s="46">
        <v>50543717.814999998</v>
      </c>
      <c r="F33" s="46">
        <v>49427302.133333303</v>
      </c>
      <c r="G33" s="46">
        <v>58859123.256666668</v>
      </c>
      <c r="H33" s="46">
        <v>73487956.279166669</v>
      </c>
      <c r="I33" s="46">
        <v>76541358.129999995</v>
      </c>
      <c r="J33" s="46">
        <v>70623403.790000007</v>
      </c>
      <c r="K33" s="46">
        <v>70095251.209999993</v>
      </c>
      <c r="L33" s="46">
        <v>84763822.959999993</v>
      </c>
      <c r="M33" s="46">
        <v>111533882.88</v>
      </c>
      <c r="N33" s="46">
        <v>94036819.560000002</v>
      </c>
      <c r="O33" s="46">
        <f t="shared" si="0"/>
        <v>912055903.01833344</v>
      </c>
      <c r="P33" s="76"/>
      <c r="Q33" s="68"/>
      <c r="R33" s="68"/>
      <c r="S33" s="60"/>
    </row>
    <row r="34" spans="1:19" ht="15" customHeight="1" x14ac:dyDescent="0.25">
      <c r="A34" s="43"/>
      <c r="B34" s="47" t="s">
        <v>34</v>
      </c>
      <c r="C34" s="46">
        <v>1002900000</v>
      </c>
      <c r="D34" s="46">
        <v>956160942.56333303</v>
      </c>
      <c r="E34" s="46">
        <v>828179205.82166696</v>
      </c>
      <c r="F34" s="46">
        <v>570766413.94916701</v>
      </c>
      <c r="G34" s="46">
        <v>686431534.09000003</v>
      </c>
      <c r="H34" s="46">
        <v>825056611.25333333</v>
      </c>
      <c r="I34" s="46">
        <v>857502420.83000004</v>
      </c>
      <c r="J34" s="46">
        <v>760108938.66583335</v>
      </c>
      <c r="K34" s="46">
        <v>824088237.09666669</v>
      </c>
      <c r="L34" s="46">
        <v>860601761.74250007</v>
      </c>
      <c r="M34" s="46">
        <v>819346728.88666666</v>
      </c>
      <c r="N34" s="46">
        <v>927101033.53083336</v>
      </c>
      <c r="O34" s="46">
        <f t="shared" si="0"/>
        <v>9918243828.4300022</v>
      </c>
      <c r="P34" s="76"/>
      <c r="Q34" s="68"/>
      <c r="R34" s="68"/>
      <c r="S34" s="60"/>
    </row>
    <row r="35" spans="1:19" ht="15" customHeight="1" x14ac:dyDescent="0.25">
      <c r="A35" s="43"/>
      <c r="B35" s="47" t="s">
        <v>35</v>
      </c>
      <c r="C35" s="46">
        <v>2123600000</v>
      </c>
      <c r="D35" s="46">
        <v>2133829331.9000001</v>
      </c>
      <c r="E35" s="46">
        <v>1398293341.28</v>
      </c>
      <c r="F35" s="46">
        <v>471163861.06</v>
      </c>
      <c r="G35" s="46">
        <v>1402463009.2033331</v>
      </c>
      <c r="H35" s="46">
        <v>2361374433.4333334</v>
      </c>
      <c r="I35" s="46">
        <v>2513817347.6999998</v>
      </c>
      <c r="J35" s="46">
        <v>2481955915.3699999</v>
      </c>
      <c r="K35" s="46">
        <v>2556778243.7600002</v>
      </c>
      <c r="L35" s="46">
        <v>2694511299.3200002</v>
      </c>
      <c r="M35" s="46">
        <v>2486085462.0599999</v>
      </c>
      <c r="N35" s="46">
        <v>2598304168.0300002</v>
      </c>
      <c r="O35" s="46">
        <f t="shared" si="0"/>
        <v>25222176413.116665</v>
      </c>
      <c r="P35" s="76"/>
      <c r="Q35" s="68"/>
      <c r="R35" s="68"/>
      <c r="S35" s="60"/>
    </row>
    <row r="36" spans="1:19" ht="15" customHeight="1" x14ac:dyDescent="0.25">
      <c r="A36" s="43"/>
      <c r="B36" s="47" t="s">
        <v>36</v>
      </c>
      <c r="C36" s="46">
        <v>1556400000</v>
      </c>
      <c r="D36" s="46">
        <v>1576983203.11833</v>
      </c>
      <c r="E36" s="46">
        <v>1653367041.4154899</v>
      </c>
      <c r="F36" s="46">
        <v>1628392115.5013299</v>
      </c>
      <c r="G36" s="46">
        <v>1794274716.3483334</v>
      </c>
      <c r="H36" s="46">
        <v>1871627978.310909</v>
      </c>
      <c r="I36" s="46">
        <v>1967009938.3425758</v>
      </c>
      <c r="J36" s="46">
        <v>1817136797.6216667</v>
      </c>
      <c r="K36" s="46">
        <v>1821963550.7745001</v>
      </c>
      <c r="L36" s="46">
        <v>1898413604.0666666</v>
      </c>
      <c r="M36" s="46">
        <v>1833537147.8919697</v>
      </c>
      <c r="N36" s="46">
        <v>1949501824.6023033</v>
      </c>
      <c r="O36" s="46">
        <f t="shared" si="0"/>
        <v>21368607917.994072</v>
      </c>
      <c r="P36" s="76"/>
      <c r="Q36" s="68"/>
      <c r="R36" s="68"/>
      <c r="S36" s="60"/>
    </row>
    <row r="37" spans="1:19" ht="15" customHeight="1" x14ac:dyDescent="0.25">
      <c r="A37" s="43"/>
      <c r="B37" s="47" t="s">
        <v>37</v>
      </c>
      <c r="C37" s="46">
        <v>481000000</v>
      </c>
      <c r="D37" s="46">
        <v>488212861.646905</v>
      </c>
      <c r="E37" s="46">
        <v>254541014.343889</v>
      </c>
      <c r="F37" s="46">
        <v>68367636.512626305</v>
      </c>
      <c r="G37" s="46">
        <v>271955486.78583336</v>
      </c>
      <c r="H37" s="46">
        <v>559237654.16361117</v>
      </c>
      <c r="I37" s="46">
        <v>639307520.75005054</v>
      </c>
      <c r="J37" s="46">
        <v>550957708.71916664</v>
      </c>
      <c r="K37" s="46">
        <v>587195435.92583323</v>
      </c>
      <c r="L37" s="46">
        <v>769437137.94785702</v>
      </c>
      <c r="M37" s="46">
        <v>813194621.11166656</v>
      </c>
      <c r="N37" s="46">
        <v>806955123.92499995</v>
      </c>
      <c r="O37" s="46">
        <f t="shared" si="0"/>
        <v>6290362201.8324394</v>
      </c>
      <c r="P37" s="76"/>
      <c r="Q37" s="68"/>
      <c r="R37" s="68"/>
      <c r="S37" s="60"/>
    </row>
    <row r="38" spans="1:19" ht="15" customHeight="1" x14ac:dyDescent="0.25">
      <c r="A38" s="43"/>
      <c r="B38" s="47" t="s">
        <v>38</v>
      </c>
      <c r="C38" s="46">
        <v>141900000</v>
      </c>
      <c r="D38" s="46">
        <v>131105848.3935</v>
      </c>
      <c r="E38" s="46">
        <v>96381351.727500007</v>
      </c>
      <c r="F38" s="46">
        <v>6876539.8099999996</v>
      </c>
      <c r="G38" s="46">
        <v>49554058.352500007</v>
      </c>
      <c r="H38" s="46">
        <v>130354737.1875</v>
      </c>
      <c r="I38" s="46">
        <v>151946695.26749998</v>
      </c>
      <c r="J38" s="46">
        <v>156988604.20749998</v>
      </c>
      <c r="K38" s="46">
        <v>218115533.53749999</v>
      </c>
      <c r="L38" s="46">
        <v>182383086.7775</v>
      </c>
      <c r="M38" s="46">
        <v>179814577.36416668</v>
      </c>
      <c r="N38" s="46">
        <v>177375552.57249999</v>
      </c>
      <c r="O38" s="46">
        <f t="shared" si="0"/>
        <v>1622796585.1976664</v>
      </c>
      <c r="P38" s="76"/>
      <c r="Q38" s="68"/>
      <c r="R38" s="68"/>
      <c r="S38" s="60"/>
    </row>
    <row r="39" spans="1:19" ht="15" customHeight="1" x14ac:dyDescent="0.25">
      <c r="A39" s="43"/>
      <c r="B39" s="47" t="s">
        <v>39</v>
      </c>
      <c r="C39" s="46">
        <v>182500000</v>
      </c>
      <c r="D39" s="46">
        <v>92270752.480000004</v>
      </c>
      <c r="E39" s="46">
        <v>54394777.189999998</v>
      </c>
      <c r="F39" s="46">
        <v>30537593.1841667</v>
      </c>
      <c r="G39" s="46">
        <v>89010949.689999998</v>
      </c>
      <c r="H39" s="46">
        <v>182287249.94999999</v>
      </c>
      <c r="I39" s="46">
        <v>210984790.91</v>
      </c>
      <c r="J39" s="46">
        <v>159948618.21000001</v>
      </c>
      <c r="K39" s="46">
        <v>83850983.980000004</v>
      </c>
      <c r="L39" s="46">
        <v>107544195.16</v>
      </c>
      <c r="M39" s="46">
        <v>105359211.48</v>
      </c>
      <c r="N39" s="46">
        <v>129213716.52</v>
      </c>
      <c r="O39" s="46">
        <f t="shared" si="0"/>
        <v>1427902838.7541668</v>
      </c>
      <c r="P39" s="76"/>
      <c r="Q39" s="68"/>
      <c r="R39" s="68"/>
      <c r="S39" s="60"/>
    </row>
    <row r="40" spans="1:19" ht="15" customHeight="1" x14ac:dyDescent="0.25">
      <c r="A40" s="43"/>
      <c r="B40" s="47" t="s">
        <v>40</v>
      </c>
      <c r="C40" s="46">
        <v>965800000</v>
      </c>
      <c r="D40" s="46">
        <v>922976229.60749996</v>
      </c>
      <c r="E40" s="46">
        <v>873985476.58327794</v>
      </c>
      <c r="F40" s="46">
        <v>707667251.60512102</v>
      </c>
      <c r="G40" s="46">
        <v>790021736.94416678</v>
      </c>
      <c r="H40" s="46">
        <v>1070475635.9706665</v>
      </c>
      <c r="I40" s="46">
        <v>1085988971.9881668</v>
      </c>
      <c r="J40" s="46">
        <v>1079717264.5466666</v>
      </c>
      <c r="K40" s="46">
        <v>1043644618.7641667</v>
      </c>
      <c r="L40" s="46">
        <v>1210657199.3191667</v>
      </c>
      <c r="M40" s="46">
        <v>1164522854.9758334</v>
      </c>
      <c r="N40" s="46">
        <v>1155214406.2799997</v>
      </c>
      <c r="O40" s="46">
        <f t="shared" si="0"/>
        <v>12070671646.584732</v>
      </c>
      <c r="P40" s="76"/>
      <c r="Q40" s="68"/>
      <c r="R40" s="68"/>
      <c r="S40" s="60"/>
    </row>
    <row r="41" spans="1:19" ht="15" customHeight="1" x14ac:dyDescent="0.25">
      <c r="A41" s="43"/>
      <c r="B41" s="47" t="s">
        <v>41</v>
      </c>
      <c r="C41" s="46">
        <v>39600000</v>
      </c>
      <c r="D41" s="46">
        <v>39705838.276666701</v>
      </c>
      <c r="E41" s="46">
        <v>20428503.010000002</v>
      </c>
      <c r="F41" s="46">
        <v>1370083.32</v>
      </c>
      <c r="G41" s="46">
        <v>13318074.77</v>
      </c>
      <c r="H41" s="46">
        <v>40407023.18</v>
      </c>
      <c r="I41" s="46">
        <v>42198507.649999999</v>
      </c>
      <c r="J41" s="46">
        <v>39648514.564166665</v>
      </c>
      <c r="K41" s="46">
        <v>40578345.240000002</v>
      </c>
      <c r="L41" s="46">
        <v>53411863.32</v>
      </c>
      <c r="M41" s="46">
        <v>54345261.520000003</v>
      </c>
      <c r="N41" s="46">
        <v>51004841.564166665</v>
      </c>
      <c r="O41" s="46">
        <f t="shared" si="0"/>
        <v>436016856.41500002</v>
      </c>
      <c r="P41" s="76"/>
      <c r="Q41" s="68"/>
      <c r="R41" s="68"/>
      <c r="S41" s="60"/>
    </row>
    <row r="42" spans="1:19" ht="15" customHeight="1" x14ac:dyDescent="0.25">
      <c r="A42" s="43"/>
      <c r="B42" s="47" t="s">
        <v>42</v>
      </c>
      <c r="C42" s="46">
        <v>448200000</v>
      </c>
      <c r="D42" s="46">
        <v>445300845.61666697</v>
      </c>
      <c r="E42" s="46">
        <v>476006236.89249998</v>
      </c>
      <c r="F42" s="46">
        <v>417742932.54500002</v>
      </c>
      <c r="G42" s="46">
        <v>405097204.66250002</v>
      </c>
      <c r="H42" s="46">
        <v>494500175.43499994</v>
      </c>
      <c r="I42" s="46">
        <v>554946653.88083339</v>
      </c>
      <c r="J42" s="46">
        <v>493404701.23250002</v>
      </c>
      <c r="K42" s="46">
        <v>478348479.21249998</v>
      </c>
      <c r="L42" s="46">
        <v>579819454.39250004</v>
      </c>
      <c r="M42" s="46">
        <v>537712465.50833344</v>
      </c>
      <c r="N42" s="46">
        <v>643297859.65250003</v>
      </c>
      <c r="O42" s="46">
        <f t="shared" si="0"/>
        <v>5974377009.0308342</v>
      </c>
      <c r="P42" s="76"/>
      <c r="Q42" s="68"/>
      <c r="R42" s="68"/>
      <c r="S42" s="60"/>
    </row>
    <row r="43" spans="1:19" ht="15" customHeight="1" x14ac:dyDescent="0.25">
      <c r="A43" s="43"/>
      <c r="B43" s="47" t="s">
        <v>43</v>
      </c>
      <c r="C43" s="46">
        <v>335900000</v>
      </c>
      <c r="D43" s="46">
        <v>436402041.66250002</v>
      </c>
      <c r="E43" s="46">
        <v>240222473.87322</v>
      </c>
      <c r="F43" s="46">
        <v>139399242.001652</v>
      </c>
      <c r="G43" s="46">
        <v>125748446.80916667</v>
      </c>
      <c r="H43" s="46">
        <v>290158210.97800004</v>
      </c>
      <c r="I43" s="46">
        <v>370512235.44266671</v>
      </c>
      <c r="J43" s="46">
        <v>280159528.75749999</v>
      </c>
      <c r="K43" s="46">
        <v>284918134.56042928</v>
      </c>
      <c r="L43" s="46">
        <v>362165899.67333335</v>
      </c>
      <c r="M43" s="46">
        <v>491884087.87750006</v>
      </c>
      <c r="N43" s="46">
        <v>818018794.46833324</v>
      </c>
      <c r="O43" s="46">
        <f t="shared" si="0"/>
        <v>4175489096.104301</v>
      </c>
      <c r="P43" s="76"/>
      <c r="Q43" s="68"/>
      <c r="R43" s="68"/>
      <c r="S43" s="60"/>
    </row>
    <row r="44" spans="1:19" ht="15" customHeight="1" x14ac:dyDescent="0.25">
      <c r="A44" s="43"/>
      <c r="B44" s="47" t="s">
        <v>44</v>
      </c>
      <c r="C44" s="46">
        <v>1619700000</v>
      </c>
      <c r="D44" s="46">
        <v>881155375.36500001</v>
      </c>
      <c r="E44" s="46">
        <v>796644156.69136405</v>
      </c>
      <c r="F44" s="46">
        <v>383251866.122917</v>
      </c>
      <c r="G44" s="46">
        <v>676731940.23000002</v>
      </c>
      <c r="H44" s="46">
        <v>1457547428.8445833</v>
      </c>
      <c r="I44" s="46">
        <v>1481724940.4091668</v>
      </c>
      <c r="J44" s="46">
        <v>1346763457.0029168</v>
      </c>
      <c r="K44" s="46">
        <v>1294969513.8995836</v>
      </c>
      <c r="L44" s="46">
        <v>2248761700.135416</v>
      </c>
      <c r="M44" s="46">
        <v>2390813303.467916</v>
      </c>
      <c r="N44" s="46">
        <v>1997716168.5870836</v>
      </c>
      <c r="O44" s="46">
        <f t="shared" si="0"/>
        <v>16575779850.755947</v>
      </c>
      <c r="P44" s="76"/>
      <c r="Q44" s="68"/>
      <c r="R44" s="68"/>
      <c r="S44" s="60"/>
    </row>
    <row r="45" spans="1:19" ht="15" customHeight="1" x14ac:dyDescent="0.25">
      <c r="A45" s="43"/>
      <c r="B45" s="47" t="s">
        <v>74</v>
      </c>
      <c r="C45" s="46">
        <v>2312400000</v>
      </c>
      <c r="D45" s="46">
        <v>2291606949.3000002</v>
      </c>
      <c r="E45" s="46">
        <v>1588809151.1350601</v>
      </c>
      <c r="F45" s="46">
        <v>276289394.73583299</v>
      </c>
      <c r="G45" s="46">
        <v>1420100725.1199999</v>
      </c>
      <c r="H45" s="46">
        <v>2993904958.80197</v>
      </c>
      <c r="I45" s="46">
        <v>2862881954.7933335</v>
      </c>
      <c r="J45" s="46">
        <v>2770613463.9400001</v>
      </c>
      <c r="K45" s="46">
        <v>2906531254.7800002</v>
      </c>
      <c r="L45" s="46">
        <v>3013678902.21</v>
      </c>
      <c r="M45" s="46">
        <v>2741037061.9400001</v>
      </c>
      <c r="N45" s="46">
        <v>2842344369.6500001</v>
      </c>
      <c r="O45" s="46">
        <f t="shared" si="0"/>
        <v>28020198186.406197</v>
      </c>
      <c r="P45" s="76"/>
      <c r="Q45" s="68"/>
      <c r="R45" s="68"/>
      <c r="S45" s="60"/>
    </row>
    <row r="46" spans="1:19" ht="15" customHeight="1" x14ac:dyDescent="0.25">
      <c r="A46" s="43"/>
      <c r="B46" s="47" t="s">
        <v>46</v>
      </c>
      <c r="C46" s="46">
        <v>6003100000</v>
      </c>
      <c r="D46" s="46">
        <v>6037147521.0713301</v>
      </c>
      <c r="E46" s="46">
        <v>5923589132.5242395</v>
      </c>
      <c r="F46" s="46">
        <v>4481709056.9412003</v>
      </c>
      <c r="G46" s="46">
        <v>4964403634.1363888</v>
      </c>
      <c r="H46" s="46">
        <v>6259679254.7017889</v>
      </c>
      <c r="I46" s="46">
        <v>7004301406.5001183</v>
      </c>
      <c r="J46" s="46">
        <v>6205798957.3439846</v>
      </c>
      <c r="K46" s="46">
        <v>6533683149.9579983</v>
      </c>
      <c r="L46" s="46">
        <v>7257195397.2043152</v>
      </c>
      <c r="M46" s="46">
        <v>6968731610.6440382</v>
      </c>
      <c r="N46" s="46">
        <v>7679455802.8833303</v>
      </c>
      <c r="O46" s="46">
        <f t="shared" si="0"/>
        <v>75318794923.908722</v>
      </c>
      <c r="P46" s="76"/>
      <c r="Q46" s="68"/>
      <c r="R46" s="68"/>
      <c r="S46" s="60"/>
    </row>
    <row r="47" spans="1:19" ht="15" customHeight="1" thickBot="1" x14ac:dyDescent="0.3">
      <c r="A47" s="43"/>
      <c r="B47" s="48" t="s">
        <v>47</v>
      </c>
      <c r="C47" s="49">
        <v>112357200000</v>
      </c>
      <c r="D47" s="49">
        <v>105148920797.519</v>
      </c>
      <c r="E47" s="49">
        <v>81673858541.061401</v>
      </c>
      <c r="F47" s="49">
        <v>50931875812.7472</v>
      </c>
      <c r="G47" s="49">
        <v>62667049789.003578</v>
      </c>
      <c r="H47" s="49">
        <v>89499022349.739929</v>
      </c>
      <c r="I47" s="49">
        <v>98034590828.901215</v>
      </c>
      <c r="J47" s="49">
        <v>93060006790.218262</v>
      </c>
      <c r="K47" s="49">
        <v>96692005015.758286</v>
      </c>
      <c r="L47" s="49">
        <v>108990230900.74635</v>
      </c>
      <c r="M47" s="49">
        <v>113739390823.43983</v>
      </c>
      <c r="N47" s="49">
        <v>129350634848.08606</v>
      </c>
      <c r="O47" s="49">
        <f t="shared" si="0"/>
        <v>1142144786497.2212</v>
      </c>
      <c r="P47" s="76"/>
      <c r="Q47" s="68"/>
      <c r="R47" s="68"/>
      <c r="S47" s="60"/>
    </row>
    <row r="48" spans="1:19" ht="15" customHeight="1" x14ac:dyDescent="0.25">
      <c r="A48" s="43"/>
      <c r="B48" s="50" t="s">
        <v>48</v>
      </c>
      <c r="C48" s="51">
        <v>17700000</v>
      </c>
      <c r="D48" s="51">
        <v>15751246.0391667</v>
      </c>
      <c r="E48" s="51">
        <v>14846015.199999999</v>
      </c>
      <c r="F48" s="51">
        <v>2504577.51083333</v>
      </c>
      <c r="G48" s="52">
        <v>4738140.1641666675</v>
      </c>
      <c r="H48" s="52">
        <v>20172522.535</v>
      </c>
      <c r="I48" s="52">
        <v>15828382.934166666</v>
      </c>
      <c r="J48" s="52">
        <v>15934310.157500001</v>
      </c>
      <c r="K48" s="52">
        <v>14370301.945984848</v>
      </c>
      <c r="L48" s="52">
        <v>20576986.285984851</v>
      </c>
      <c r="M48" s="52">
        <v>17200187.564166665</v>
      </c>
      <c r="N48" s="52">
        <v>27324283.727499999</v>
      </c>
      <c r="O48" s="52">
        <f t="shared" si="0"/>
        <v>186946954.06446972</v>
      </c>
      <c r="P48" s="76"/>
      <c r="Q48" s="68"/>
      <c r="R48" s="68"/>
      <c r="S48" s="60"/>
    </row>
    <row r="49" spans="1:19" ht="15" customHeight="1" x14ac:dyDescent="0.25">
      <c r="A49" s="43"/>
      <c r="B49" s="53" t="s">
        <v>49</v>
      </c>
      <c r="C49" s="52">
        <v>2653900000</v>
      </c>
      <c r="D49" s="52">
        <v>2444804856.2938199</v>
      </c>
      <c r="E49" s="52">
        <v>1865500563.19259</v>
      </c>
      <c r="F49" s="52">
        <v>1203703950.0242801</v>
      </c>
      <c r="G49" s="52">
        <v>1127130237.1919696</v>
      </c>
      <c r="H49" s="52">
        <v>1894738542.955714</v>
      </c>
      <c r="I49" s="52">
        <v>1912587365.2842996</v>
      </c>
      <c r="J49" s="52">
        <v>1891193474.6935239</v>
      </c>
      <c r="K49" s="52">
        <v>1990708601.4268672</v>
      </c>
      <c r="L49" s="52">
        <v>2103204355.3899024</v>
      </c>
      <c r="M49" s="52">
        <v>2310201819.1260309</v>
      </c>
      <c r="N49" s="52">
        <v>3107896726.7694068</v>
      </c>
      <c r="O49" s="52">
        <f t="shared" si="0"/>
        <v>24505570492.3484</v>
      </c>
      <c r="P49" s="76"/>
      <c r="Q49" s="68"/>
      <c r="R49" s="68"/>
      <c r="S49" s="60"/>
    </row>
    <row r="50" spans="1:19" ht="15" customHeight="1" x14ac:dyDescent="0.25">
      <c r="A50" s="43"/>
      <c r="B50" s="53" t="s">
        <v>50</v>
      </c>
      <c r="C50" s="52">
        <v>67176700000</v>
      </c>
      <c r="D50" s="52">
        <v>61698487624.778503</v>
      </c>
      <c r="E50" s="52">
        <v>48826618637.854897</v>
      </c>
      <c r="F50" s="52">
        <v>30765179243.1856</v>
      </c>
      <c r="G50" s="52">
        <v>42643140587.184616</v>
      </c>
      <c r="H50" s="52">
        <v>63324274234.610336</v>
      </c>
      <c r="I50" s="52">
        <v>69217024396.438049</v>
      </c>
      <c r="J50" s="52">
        <v>65455032837.53228</v>
      </c>
      <c r="K50" s="52">
        <v>68586800652.58532</v>
      </c>
      <c r="L50" s="52">
        <v>78196917817.180222</v>
      </c>
      <c r="M50" s="52">
        <v>80049555826.632401</v>
      </c>
      <c r="N50" s="52">
        <v>89211516273.913055</v>
      </c>
      <c r="O50" s="52">
        <f t="shared" si="0"/>
        <v>765151248131.89539</v>
      </c>
      <c r="P50" s="76"/>
      <c r="Q50" s="68"/>
      <c r="R50" s="68"/>
      <c r="S50" s="60"/>
    </row>
    <row r="51" spans="1:19" ht="15" customHeight="1" x14ac:dyDescent="0.25">
      <c r="A51" s="43"/>
      <c r="B51" s="47" t="s">
        <v>75</v>
      </c>
      <c r="C51" s="46">
        <v>1003100000</v>
      </c>
      <c r="D51" s="46">
        <v>934300000</v>
      </c>
      <c r="E51" s="46">
        <v>541000000</v>
      </c>
      <c r="F51" s="46">
        <v>274497715.823493</v>
      </c>
      <c r="G51" s="46">
        <v>562296886.24805558</v>
      </c>
      <c r="H51" s="46">
        <v>977487856.05636477</v>
      </c>
      <c r="I51" s="46">
        <v>994275221.54719818</v>
      </c>
      <c r="J51" s="46">
        <v>859462406.2494998</v>
      </c>
      <c r="K51" s="46">
        <v>975352966.93749988</v>
      </c>
      <c r="L51" s="46">
        <v>1028969025.2066666</v>
      </c>
      <c r="M51" s="46">
        <v>1094892098.6425002</v>
      </c>
      <c r="N51" s="46">
        <v>1331793348.8558338</v>
      </c>
      <c r="O51" s="46">
        <f t="shared" si="0"/>
        <v>10577427525.567112</v>
      </c>
      <c r="P51" s="76"/>
      <c r="Q51" s="68"/>
      <c r="R51" s="68"/>
      <c r="S51" s="60"/>
    </row>
    <row r="52" spans="1:19" ht="15" customHeight="1" x14ac:dyDescent="0.25">
      <c r="A52" s="43"/>
      <c r="B52" s="47" t="s">
        <v>76</v>
      </c>
      <c r="C52" s="46">
        <v>13032500000</v>
      </c>
      <c r="D52" s="46">
        <v>12081200000</v>
      </c>
      <c r="E52" s="46">
        <v>6277700000</v>
      </c>
      <c r="F52" s="46">
        <v>2450858895.5699801</v>
      </c>
      <c r="G52" s="46">
        <v>5027312737.0689411</v>
      </c>
      <c r="H52" s="46">
        <v>10439573511.325634</v>
      </c>
      <c r="I52" s="46">
        <v>11233187838.629797</v>
      </c>
      <c r="J52" s="46">
        <v>11791234802.621969</v>
      </c>
      <c r="K52" s="46">
        <v>13285333021.278364</v>
      </c>
      <c r="L52" s="46">
        <v>15984993647.448549</v>
      </c>
      <c r="M52" s="46">
        <v>14971687148.975899</v>
      </c>
      <c r="N52" s="46">
        <v>15997620923.624069</v>
      </c>
      <c r="O52" s="46">
        <f t="shared" si="0"/>
        <v>132573202526.5432</v>
      </c>
      <c r="P52" s="76"/>
      <c r="Q52" s="68"/>
      <c r="R52" s="68"/>
      <c r="S52" s="60"/>
    </row>
    <row r="53" spans="1:19" ht="15" customHeight="1" x14ac:dyDescent="0.25">
      <c r="A53" s="43"/>
      <c r="B53" s="47" t="s">
        <v>53</v>
      </c>
      <c r="C53" s="46">
        <v>53141100000</v>
      </c>
      <c r="D53" s="46">
        <v>48683000000</v>
      </c>
      <c r="E53" s="46">
        <v>42007900000</v>
      </c>
      <c r="F53" s="46">
        <v>28039822631.792099</v>
      </c>
      <c r="G53" s="46">
        <v>37053530963.867622</v>
      </c>
      <c r="H53" s="46">
        <v>51907212867.228333</v>
      </c>
      <c r="I53" s="46">
        <v>56989561336.261055</v>
      </c>
      <c r="J53" s="46">
        <v>52804335628.660812</v>
      </c>
      <c r="K53" s="46">
        <v>54326114664.369453</v>
      </c>
      <c r="L53" s="46">
        <v>61182955144.525009</v>
      </c>
      <c r="M53" s="46">
        <v>63982976579.014</v>
      </c>
      <c r="N53" s="46">
        <v>71882102001.433151</v>
      </c>
      <c r="O53" s="46">
        <f t="shared" si="0"/>
        <v>622000611817.15149</v>
      </c>
      <c r="P53" s="76"/>
      <c r="Q53" s="68"/>
      <c r="R53" s="68"/>
      <c r="S53" s="60"/>
    </row>
    <row r="54" spans="1:19" ht="15" customHeight="1" x14ac:dyDescent="0.25">
      <c r="A54" s="43"/>
      <c r="B54" s="53" t="s">
        <v>54</v>
      </c>
      <c r="C54" s="52">
        <v>8359400000</v>
      </c>
      <c r="D54" s="52">
        <v>8143534393.6366701</v>
      </c>
      <c r="E54" s="52">
        <v>8197227320.7843599</v>
      </c>
      <c r="F54" s="52">
        <v>6916118657.9365501</v>
      </c>
      <c r="G54" s="52">
        <v>7100016809.1008339</v>
      </c>
      <c r="H54" s="52">
        <v>8006886543.0277023</v>
      </c>
      <c r="I54" s="52">
        <v>8103753695.9625006</v>
      </c>
      <c r="J54" s="52">
        <v>7974219972.2889404</v>
      </c>
      <c r="K54" s="52">
        <v>8177236717.8015156</v>
      </c>
      <c r="L54" s="52">
        <v>8208578831.3280411</v>
      </c>
      <c r="M54" s="52">
        <v>8679574897.8606834</v>
      </c>
      <c r="N54" s="52">
        <v>9456675494.504406</v>
      </c>
      <c r="O54" s="52">
        <f t="shared" si="0"/>
        <v>97323223334.232224</v>
      </c>
      <c r="P54" s="76"/>
      <c r="Q54" s="68"/>
      <c r="R54" s="68"/>
      <c r="S54" s="60"/>
    </row>
    <row r="55" spans="1:19" ht="15" customHeight="1" x14ac:dyDescent="0.25">
      <c r="A55" s="43"/>
      <c r="B55" s="53" t="s">
        <v>55</v>
      </c>
      <c r="C55" s="52">
        <v>518400000</v>
      </c>
      <c r="D55" s="52">
        <v>323746605.29333299</v>
      </c>
      <c r="E55" s="52">
        <v>229395106.79428601</v>
      </c>
      <c r="F55" s="52">
        <v>216248467.149286</v>
      </c>
      <c r="G55" s="52">
        <v>137310757.39666668</v>
      </c>
      <c r="H55" s="52">
        <v>300588979.94916666</v>
      </c>
      <c r="I55" s="52">
        <v>293911675.10208333</v>
      </c>
      <c r="J55" s="52">
        <v>213853871.53916666</v>
      </c>
      <c r="K55" s="52">
        <v>193787630.90916669</v>
      </c>
      <c r="L55" s="52">
        <v>248983127.04416668</v>
      </c>
      <c r="M55" s="52">
        <v>238041973.73625004</v>
      </c>
      <c r="N55" s="52">
        <v>326102080.82916665</v>
      </c>
      <c r="O55" s="52">
        <f t="shared" si="0"/>
        <v>3240370275.7427378</v>
      </c>
      <c r="P55" s="76"/>
      <c r="Q55" s="68"/>
      <c r="R55" s="68"/>
      <c r="S55" s="60"/>
    </row>
    <row r="56" spans="1:19" ht="15" customHeight="1" x14ac:dyDescent="0.25">
      <c r="A56" s="43"/>
      <c r="B56" s="53" t="s">
        <v>56</v>
      </c>
      <c r="C56" s="52">
        <v>14660000000</v>
      </c>
      <c r="D56" s="52">
        <v>14547227267.6621</v>
      </c>
      <c r="E56" s="52">
        <v>7951222490.3957996</v>
      </c>
      <c r="F56" s="52">
        <v>1455347759.28404</v>
      </c>
      <c r="G56" s="52">
        <v>1266480551.6781118</v>
      </c>
      <c r="H56" s="52">
        <v>1736523062.3402998</v>
      </c>
      <c r="I56" s="52">
        <v>2862086499.1765819</v>
      </c>
      <c r="J56" s="52">
        <v>2903900095.9436483</v>
      </c>
      <c r="K56" s="52">
        <v>3148036156.1253467</v>
      </c>
      <c r="L56" s="52">
        <v>4202318152.1236715</v>
      </c>
      <c r="M56" s="52">
        <v>5114428589.4771919</v>
      </c>
      <c r="N56" s="52">
        <v>7273159919.5992584</v>
      </c>
      <c r="O56" s="52">
        <f t="shared" si="0"/>
        <v>67120730543.806046</v>
      </c>
      <c r="P56" s="76"/>
      <c r="Q56" s="68"/>
      <c r="R56" s="68"/>
      <c r="S56" s="60"/>
    </row>
    <row r="57" spans="1:19" ht="15" customHeight="1" x14ac:dyDescent="0.25">
      <c r="A57" s="43"/>
      <c r="B57" s="53" t="s">
        <v>57</v>
      </c>
      <c r="C57" s="52">
        <v>1997000000</v>
      </c>
      <c r="D57" s="52">
        <v>2033521774.2701399</v>
      </c>
      <c r="E57" s="52">
        <v>1488220098.68981</v>
      </c>
      <c r="F57" s="52">
        <v>981626753.82418501</v>
      </c>
      <c r="G57" s="52">
        <v>1150494525.8062119</v>
      </c>
      <c r="H57" s="52">
        <v>1639910536.5221505</v>
      </c>
      <c r="I57" s="52">
        <v>1783460838.6905603</v>
      </c>
      <c r="J57" s="52">
        <v>1739809105.8305311</v>
      </c>
      <c r="K57" s="52">
        <v>2021488600.9274757</v>
      </c>
      <c r="L57" s="52">
        <v>2095143323.0279999</v>
      </c>
      <c r="M57" s="52">
        <v>1902005083.7099996</v>
      </c>
      <c r="N57" s="52">
        <v>2125480306.0174992</v>
      </c>
      <c r="O57" s="52">
        <f t="shared" si="0"/>
        <v>20958160947.316563</v>
      </c>
      <c r="P57" s="76"/>
      <c r="Q57" s="68"/>
      <c r="R57" s="68"/>
      <c r="S57" s="60"/>
    </row>
    <row r="58" spans="1:19" ht="15" customHeight="1" x14ac:dyDescent="0.25">
      <c r="A58" s="43"/>
      <c r="B58" s="53" t="s">
        <v>58</v>
      </c>
      <c r="C58" s="52">
        <v>45700000</v>
      </c>
      <c r="D58" s="52">
        <v>56308600.409166701</v>
      </c>
      <c r="E58" s="52">
        <v>37345829.474697001</v>
      </c>
      <c r="F58" s="52">
        <v>27645370.186742399</v>
      </c>
      <c r="G58" s="52">
        <v>27131029.579999998</v>
      </c>
      <c r="H58" s="52">
        <v>35381613.354870141</v>
      </c>
      <c r="I58" s="52">
        <v>35435764.082499996</v>
      </c>
      <c r="J58" s="52">
        <v>40175123.88583333</v>
      </c>
      <c r="K58" s="52">
        <v>40529052.557954542</v>
      </c>
      <c r="L58" s="52">
        <v>51213285.372499987</v>
      </c>
      <c r="M58" s="52">
        <v>37933030.57393939</v>
      </c>
      <c r="N58" s="52">
        <v>67283799.564999998</v>
      </c>
      <c r="O58" s="52">
        <f t="shared" si="0"/>
        <v>502082499.04320347</v>
      </c>
      <c r="P58" s="76"/>
      <c r="Q58" s="68"/>
      <c r="R58" s="68"/>
      <c r="S58" s="60"/>
    </row>
    <row r="59" spans="1:19" ht="15" customHeight="1" x14ac:dyDescent="0.25">
      <c r="A59" s="43"/>
      <c r="B59" s="53" t="s">
        <v>59</v>
      </c>
      <c r="C59" s="52">
        <v>136800000</v>
      </c>
      <c r="D59" s="52">
        <v>130483552.331111</v>
      </c>
      <c r="E59" s="52">
        <v>91903935.168582201</v>
      </c>
      <c r="F59" s="52">
        <v>112062547.55700199</v>
      </c>
      <c r="G59" s="52">
        <v>139156015.61666667</v>
      </c>
      <c r="H59" s="52">
        <v>146994819.20083323</v>
      </c>
      <c r="I59" s="52">
        <v>183208364.86083329</v>
      </c>
      <c r="J59" s="52">
        <v>158912405.38899994</v>
      </c>
      <c r="K59" s="52">
        <v>147876717.6663636</v>
      </c>
      <c r="L59" s="52">
        <v>137399474.40742421</v>
      </c>
      <c r="M59" s="52">
        <v>130816017.76333332</v>
      </c>
      <c r="N59" s="52">
        <v>145885963.70749992</v>
      </c>
      <c r="O59" s="52">
        <f t="shared" si="0"/>
        <v>1661499813.6686494</v>
      </c>
      <c r="P59" s="76"/>
      <c r="Q59" s="68"/>
      <c r="R59" s="68"/>
      <c r="S59" s="60"/>
    </row>
    <row r="60" spans="1:19" ht="15" customHeight="1" x14ac:dyDescent="0.25">
      <c r="A60" s="43"/>
      <c r="B60" s="53" t="s">
        <v>60</v>
      </c>
      <c r="C60" s="52">
        <v>6477800000</v>
      </c>
      <c r="D60" s="52">
        <v>5956862951.5099001</v>
      </c>
      <c r="E60" s="52">
        <v>3802675801.99719</v>
      </c>
      <c r="F60" s="52">
        <v>1783657126.5889201</v>
      </c>
      <c r="G60" s="52">
        <v>2131779293.0841663</v>
      </c>
      <c r="H60" s="52">
        <v>3154599227.7510567</v>
      </c>
      <c r="I60" s="52">
        <v>3540616559.5052381</v>
      </c>
      <c r="J60" s="52">
        <v>3980005128.0922246</v>
      </c>
      <c r="K60" s="52">
        <v>4211753782.5631118</v>
      </c>
      <c r="L60" s="52">
        <v>4713640713.5719213</v>
      </c>
      <c r="M60" s="52">
        <v>4764078115.9295635</v>
      </c>
      <c r="N60" s="52">
        <v>4959980443.199563</v>
      </c>
      <c r="O60" s="52">
        <f t="shared" si="0"/>
        <v>49477449143.792854</v>
      </c>
      <c r="P60" s="76"/>
      <c r="Q60" s="68"/>
      <c r="R60" s="68"/>
      <c r="S60" s="60"/>
    </row>
    <row r="61" spans="1:19" ht="15" customHeight="1" x14ac:dyDescent="0.25">
      <c r="A61" s="43"/>
      <c r="B61" s="53" t="s">
        <v>61</v>
      </c>
      <c r="C61" s="52">
        <v>10313900000</v>
      </c>
      <c r="D61" s="52">
        <v>9798191925.2949295</v>
      </c>
      <c r="E61" s="52">
        <v>9168902741.5091705</v>
      </c>
      <c r="F61" s="52">
        <v>7467781359.4997196</v>
      </c>
      <c r="G61" s="52">
        <v>6939671842.2001657</v>
      </c>
      <c r="H61" s="52">
        <v>9238952267.4927788</v>
      </c>
      <c r="I61" s="52">
        <v>10086677286.864403</v>
      </c>
      <c r="J61" s="52">
        <v>8686970464.8656216</v>
      </c>
      <c r="K61" s="52">
        <v>8159416801.2491941</v>
      </c>
      <c r="L61" s="52">
        <v>9012254835.0145245</v>
      </c>
      <c r="M61" s="52">
        <v>10495555281.066259</v>
      </c>
      <c r="N61" s="52">
        <v>12649329556.253691</v>
      </c>
      <c r="O61" s="52">
        <f t="shared" si="0"/>
        <v>112017604361.31046</v>
      </c>
      <c r="P61" s="76"/>
      <c r="Q61" s="68"/>
      <c r="R61" s="68"/>
      <c r="S61" s="60"/>
    </row>
    <row r="62" spans="1:19" ht="16.5" customHeight="1" x14ac:dyDescent="0.25">
      <c r="A62" s="43"/>
      <c r="B62" s="80" t="s">
        <v>2</v>
      </c>
      <c r="C62" s="81">
        <f t="shared" ref="C62:N62" si="1">C15+C20+C47</f>
        <v>150100400000</v>
      </c>
      <c r="D62" s="81">
        <f t="shared" si="1"/>
        <v>141773806768.71967</v>
      </c>
      <c r="E62" s="81">
        <f t="shared" si="1"/>
        <v>112902560785.53011</v>
      </c>
      <c r="F62" s="81">
        <f t="shared" si="1"/>
        <v>72823341097.337738</v>
      </c>
      <c r="G62" s="81">
        <f t="shared" si="1"/>
        <v>91429371070.090439</v>
      </c>
      <c r="H62" s="81">
        <f t="shared" si="1"/>
        <v>129349645096.655</v>
      </c>
      <c r="I62" s="81">
        <f t="shared" si="1"/>
        <v>141055810954.91052</v>
      </c>
      <c r="J62" s="81">
        <f t="shared" si="1"/>
        <v>131705954957.62152</v>
      </c>
      <c r="K62" s="81">
        <f t="shared" si="1"/>
        <v>136411264877.0106</v>
      </c>
      <c r="L62" s="81">
        <f t="shared" si="1"/>
        <v>152301823789.44244</v>
      </c>
      <c r="M62" s="81">
        <f t="shared" si="1"/>
        <v>156863755353.95969</v>
      </c>
      <c r="N62" s="81">
        <f t="shared" si="1"/>
        <v>178824304480.98587</v>
      </c>
      <c r="O62" s="81">
        <f t="shared" si="0"/>
        <v>1595542039232.2634</v>
      </c>
      <c r="P62" s="76"/>
      <c r="R62" s="60"/>
      <c r="S62" s="60"/>
    </row>
    <row r="63" spans="1:19" ht="21" customHeight="1" x14ac:dyDescent="0.25">
      <c r="A63" s="43"/>
      <c r="B63" s="58" t="s">
        <v>87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76"/>
      <c r="R63" s="60"/>
      <c r="S63" s="60"/>
    </row>
    <row r="64" spans="1:19" ht="12.75" customHeight="1" x14ac:dyDescent="0.25">
      <c r="A64" s="43"/>
      <c r="B64" s="54" t="s">
        <v>63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76"/>
      <c r="Q64" s="68"/>
      <c r="R64" s="68"/>
      <c r="S64" s="60"/>
    </row>
    <row r="65" spans="1:19" ht="15" customHeight="1" x14ac:dyDescent="0.25">
      <c r="A65" s="43"/>
      <c r="B65" s="54" t="s">
        <v>70</v>
      </c>
      <c r="C65" s="55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68"/>
      <c r="P65" s="76"/>
      <c r="Q65" s="68"/>
      <c r="R65" s="68"/>
      <c r="S65" s="60"/>
    </row>
    <row r="66" spans="1:19" ht="15" customHeight="1" x14ac:dyDescent="0.25">
      <c r="A66" s="43"/>
      <c r="B66" s="68"/>
      <c r="C66" s="6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68"/>
      <c r="P66" s="68"/>
      <c r="Q66" s="68"/>
      <c r="R66" s="68"/>
      <c r="S66" s="60"/>
    </row>
    <row r="67" spans="1:19" ht="15" customHeight="1" x14ac:dyDescent="0.25">
      <c r="A67" s="43"/>
      <c r="B67" s="68"/>
      <c r="C67" s="6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68"/>
      <c r="P67" s="68"/>
      <c r="Q67" s="68"/>
      <c r="R67" s="68"/>
      <c r="S67" s="60"/>
    </row>
    <row r="68" spans="1:19" ht="15" customHeight="1" x14ac:dyDescent="0.25">
      <c r="A68" s="43"/>
      <c r="B68" s="68"/>
      <c r="C68" s="6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68"/>
      <c r="P68" s="68"/>
      <c r="Q68" s="68"/>
      <c r="R68" s="68"/>
      <c r="S68" s="60"/>
    </row>
    <row r="69" spans="1:19" ht="15" customHeight="1" x14ac:dyDescent="0.25">
      <c r="A69" s="43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68"/>
      <c r="P69" s="68"/>
      <c r="Q69" s="68"/>
      <c r="R69" s="68"/>
      <c r="S69" s="60"/>
    </row>
    <row r="70" spans="1:19" ht="15" customHeight="1" x14ac:dyDescent="0.25">
      <c r="A70" s="43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68"/>
      <c r="P70" s="68"/>
      <c r="Q70" s="68"/>
      <c r="R70" s="68"/>
      <c r="S70" s="60"/>
    </row>
    <row r="71" spans="1:19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68"/>
      <c r="P71" s="68"/>
      <c r="Q71" s="68"/>
      <c r="R71" s="68"/>
      <c r="S71" s="60"/>
    </row>
    <row r="72" spans="1:19" ht="1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Normal="100" workbookViewId="0">
      <pane xSplit="2" ySplit="14" topLeftCell="C56" activePane="bottomRight" state="frozen"/>
      <selection pane="topRight" activeCell="C1" sqref="C1"/>
      <selection pane="bottomLeft" activeCell="A17" sqref="A17"/>
      <selection pane="bottomRight" activeCell="S21" sqref="S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197" t="s">
        <v>79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2:17" ht="15.75" x14ac:dyDescent="0.25">
      <c r="B2" s="197" t="s">
        <v>65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2:17" ht="15.75" x14ac:dyDescent="0.25">
      <c r="B3" s="197" t="s">
        <v>67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2:17" ht="15.75" thickBot="1" x14ac:dyDescent="0.3">
      <c r="B4" s="198" t="s">
        <v>71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199" t="s">
        <v>72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</row>
    <row r="11" spans="2:17" x14ac:dyDescent="0.25">
      <c r="B11" s="200" t="s">
        <v>0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189" t="s">
        <v>1</v>
      </c>
      <c r="C13" s="191" t="s">
        <v>80</v>
      </c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3"/>
      <c r="O13" s="194" t="s">
        <v>2</v>
      </c>
    </row>
    <row r="14" spans="2:17" x14ac:dyDescent="0.25">
      <c r="B14" s="190"/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2" t="s">
        <v>9</v>
      </c>
      <c r="J14" s="62" t="s">
        <v>10</v>
      </c>
      <c r="K14" s="62" t="s">
        <v>11</v>
      </c>
      <c r="L14" s="62" t="s">
        <v>12</v>
      </c>
      <c r="M14" s="62" t="s">
        <v>13</v>
      </c>
      <c r="N14" s="62" t="s">
        <v>14</v>
      </c>
      <c r="O14" s="195"/>
    </row>
    <row r="15" spans="2:17" ht="15.75" thickBot="1" x14ac:dyDescent="0.3">
      <c r="B15" s="28" t="s">
        <v>15</v>
      </c>
      <c r="C15" s="29">
        <v>551981036.79999995</v>
      </c>
      <c r="D15" s="29">
        <v>632801681.71000004</v>
      </c>
      <c r="E15" s="29">
        <v>706586880.98000002</v>
      </c>
      <c r="F15" s="29">
        <v>604721101.26999998</v>
      </c>
      <c r="G15" s="29">
        <v>579594502.54999995</v>
      </c>
      <c r="H15" s="29">
        <v>483997767.91999996</v>
      </c>
      <c r="I15" s="29">
        <v>465866136.23000002</v>
      </c>
      <c r="J15" s="29">
        <v>516065734.52000004</v>
      </c>
      <c r="K15" s="29">
        <v>533928544.08999997</v>
      </c>
      <c r="L15" s="29">
        <v>563308586.20000005</v>
      </c>
      <c r="M15" s="29">
        <v>584203537.71000004</v>
      </c>
      <c r="N15" s="29">
        <v>585117478.45000005</v>
      </c>
      <c r="O15" s="29">
        <v>6808172988.4300003</v>
      </c>
      <c r="P15" s="37"/>
      <c r="Q15" s="38"/>
    </row>
    <row r="16" spans="2:17" x14ac:dyDescent="0.25">
      <c r="B16" s="30" t="s">
        <v>16</v>
      </c>
      <c r="C16" s="31">
        <v>22190634.32</v>
      </c>
      <c r="D16" s="31">
        <v>83710457.620000005</v>
      </c>
      <c r="E16" s="31">
        <v>131425304.88</v>
      </c>
      <c r="F16" s="31">
        <v>3883849.04</v>
      </c>
      <c r="G16" s="31">
        <v>3928123.46</v>
      </c>
      <c r="H16" s="31">
        <v>3969502.47</v>
      </c>
      <c r="I16" s="31">
        <v>4655864.8099999996</v>
      </c>
      <c r="J16" s="31">
        <v>4153553.47</v>
      </c>
      <c r="K16" s="31">
        <v>3643774.55</v>
      </c>
      <c r="L16" s="31">
        <v>2744471.27</v>
      </c>
      <c r="M16" s="31">
        <v>3187682.12</v>
      </c>
      <c r="N16" s="31">
        <v>1630785.86</v>
      </c>
      <c r="O16" s="31">
        <v>269124003.87</v>
      </c>
      <c r="P16" s="37"/>
    </row>
    <row r="17" spans="2:16" x14ac:dyDescent="0.25">
      <c r="B17" s="30" t="s">
        <v>17</v>
      </c>
      <c r="C17" s="31">
        <v>185477376.16</v>
      </c>
      <c r="D17" s="31">
        <v>202550061.56999999</v>
      </c>
      <c r="E17" s="31">
        <v>211967986.81</v>
      </c>
      <c r="F17" s="31">
        <v>261719426.05000001</v>
      </c>
      <c r="G17" s="31">
        <v>191005618.22</v>
      </c>
      <c r="H17" s="31">
        <v>211618038.91</v>
      </c>
      <c r="I17" s="31">
        <v>184290947.91999999</v>
      </c>
      <c r="J17" s="31">
        <v>180515576.53</v>
      </c>
      <c r="K17" s="31">
        <v>175151943.44999999</v>
      </c>
      <c r="L17" s="31">
        <v>181293084.34</v>
      </c>
      <c r="M17" s="31">
        <v>184384370.43000001</v>
      </c>
      <c r="N17" s="31">
        <v>194591281.02000001</v>
      </c>
      <c r="O17" s="31">
        <v>2364565711.4099998</v>
      </c>
      <c r="P17" s="37"/>
    </row>
    <row r="18" spans="2:16" x14ac:dyDescent="0.25">
      <c r="B18" s="30" t="s">
        <v>18</v>
      </c>
      <c r="C18" s="31">
        <v>176270467.94</v>
      </c>
      <c r="D18" s="31">
        <v>184502231.41000003</v>
      </c>
      <c r="E18" s="31">
        <v>198572272.64000002</v>
      </c>
      <c r="F18" s="31">
        <v>166896475.16999999</v>
      </c>
      <c r="G18" s="31">
        <v>202647099.30000001</v>
      </c>
      <c r="H18" s="31">
        <v>121536370.19</v>
      </c>
      <c r="I18" s="31">
        <v>109225534.79000001</v>
      </c>
      <c r="J18" s="31">
        <v>156020750.91000003</v>
      </c>
      <c r="K18" s="31">
        <v>187145752.02999997</v>
      </c>
      <c r="L18" s="31">
        <v>211135254.58000001</v>
      </c>
      <c r="M18" s="31">
        <v>226475135.63999999</v>
      </c>
      <c r="N18" s="31">
        <v>224655562.19999999</v>
      </c>
      <c r="O18" s="31">
        <v>2165082906.7999997</v>
      </c>
      <c r="P18" s="37"/>
    </row>
    <row r="19" spans="2:16" x14ac:dyDescent="0.25">
      <c r="B19" s="30" t="s">
        <v>19</v>
      </c>
      <c r="C19" s="31">
        <v>168042558.38</v>
      </c>
      <c r="D19" s="31">
        <v>162038931.11000001</v>
      </c>
      <c r="E19" s="31">
        <v>164621316.65000001</v>
      </c>
      <c r="F19" s="31">
        <v>172221351.00999999</v>
      </c>
      <c r="G19" s="31">
        <v>182013661.56999999</v>
      </c>
      <c r="H19" s="31">
        <v>146873856.34999999</v>
      </c>
      <c r="I19" s="31">
        <v>167693788.71000001</v>
      </c>
      <c r="J19" s="31">
        <v>175375853.61000001</v>
      </c>
      <c r="K19" s="31">
        <v>167987074.06</v>
      </c>
      <c r="L19" s="31">
        <v>168135776.00999999</v>
      </c>
      <c r="M19" s="31">
        <v>170156349.52000001</v>
      </c>
      <c r="N19" s="31">
        <v>164239849.37</v>
      </c>
      <c r="O19" s="31">
        <v>2009400366.3499999</v>
      </c>
      <c r="P19" s="37"/>
    </row>
    <row r="20" spans="2:16" ht="15.75" thickBot="1" x14ac:dyDescent="0.3">
      <c r="B20" s="28" t="s">
        <v>20</v>
      </c>
      <c r="C20" s="29">
        <v>33172752699.07</v>
      </c>
      <c r="D20" s="29">
        <v>33100995441.410011</v>
      </c>
      <c r="E20" s="29">
        <v>37706823199.869995</v>
      </c>
      <c r="F20" s="29">
        <v>36128517463.93</v>
      </c>
      <c r="G20" s="29">
        <v>39239771485.050003</v>
      </c>
      <c r="H20" s="29">
        <v>36481345395.139999</v>
      </c>
      <c r="I20" s="29">
        <v>38589985833.279999</v>
      </c>
      <c r="J20" s="29">
        <v>39354770099.420006</v>
      </c>
      <c r="K20" s="29">
        <v>37605600813.450005</v>
      </c>
      <c r="L20" s="29">
        <v>40742230003.800003</v>
      </c>
      <c r="M20" s="29">
        <v>42346768793.349998</v>
      </c>
      <c r="N20" s="29">
        <v>45209571384.090004</v>
      </c>
      <c r="O20" s="29">
        <v>459679132611.86005</v>
      </c>
      <c r="P20" s="37"/>
    </row>
    <row r="21" spans="2:16" x14ac:dyDescent="0.25">
      <c r="B21" s="32" t="s">
        <v>21</v>
      </c>
      <c r="C21" s="33">
        <v>3832051233.9400001</v>
      </c>
      <c r="D21" s="33">
        <v>4120002252.7600002</v>
      </c>
      <c r="E21" s="33">
        <v>4491906796.5500002</v>
      </c>
      <c r="F21" s="33">
        <v>4311279734.2799997</v>
      </c>
      <c r="G21" s="33">
        <v>4728071757.3699999</v>
      </c>
      <c r="H21" s="33">
        <v>4160414917.7600002</v>
      </c>
      <c r="I21" s="33">
        <v>4603439654.6099997</v>
      </c>
      <c r="J21" s="33">
        <v>5314884140.0900002</v>
      </c>
      <c r="K21" s="33">
        <v>4808301285.4300003</v>
      </c>
      <c r="L21" s="33">
        <v>4806037695.96</v>
      </c>
      <c r="M21" s="33">
        <v>4905795706.6499996</v>
      </c>
      <c r="N21" s="33">
        <v>6116270481.4499998</v>
      </c>
      <c r="O21" s="33">
        <v>56198455656.849998</v>
      </c>
      <c r="P21" s="37"/>
    </row>
    <row r="22" spans="2:16" x14ac:dyDescent="0.25">
      <c r="B22" s="32" t="s">
        <v>22</v>
      </c>
      <c r="C22" s="33">
        <v>339791672.20999998</v>
      </c>
      <c r="D22" s="33">
        <v>406296755.80000001</v>
      </c>
      <c r="E22" s="33">
        <v>469011155.5</v>
      </c>
      <c r="F22" s="33">
        <v>422429127.73000002</v>
      </c>
      <c r="G22" s="33">
        <v>570364150.85000002</v>
      </c>
      <c r="H22" s="33">
        <v>455470865.94999999</v>
      </c>
      <c r="I22" s="33">
        <v>580161549.35000002</v>
      </c>
      <c r="J22" s="33">
        <v>571181889.72000003</v>
      </c>
      <c r="K22" s="33">
        <v>487943247.04000002</v>
      </c>
      <c r="L22" s="33">
        <v>556491832.76999998</v>
      </c>
      <c r="M22" s="33">
        <v>551843066.75999999</v>
      </c>
      <c r="N22" s="33">
        <v>471168830.48000002</v>
      </c>
      <c r="O22" s="33">
        <v>5882154144.1599998</v>
      </c>
      <c r="P22" s="37"/>
    </row>
    <row r="23" spans="2:16" x14ac:dyDescent="0.25">
      <c r="B23" s="32" t="s">
        <v>23</v>
      </c>
      <c r="C23" s="33">
        <v>29000909792.919994</v>
      </c>
      <c r="D23" s="33">
        <v>28574696432.850006</v>
      </c>
      <c r="E23" s="33">
        <v>32745905247.82</v>
      </c>
      <c r="F23" s="33">
        <v>31394808601.919998</v>
      </c>
      <c r="G23" s="33">
        <v>33941335576.829998</v>
      </c>
      <c r="H23" s="33">
        <v>31865459611.43</v>
      </c>
      <c r="I23" s="33">
        <v>33406384629.32</v>
      </c>
      <c r="J23" s="33">
        <v>33468704069.610004</v>
      </c>
      <c r="K23" s="33">
        <v>32309356280.979996</v>
      </c>
      <c r="L23" s="33">
        <v>35379700475.07</v>
      </c>
      <c r="M23" s="33">
        <v>36889130019.940002</v>
      </c>
      <c r="N23" s="33">
        <v>38622132072.160004</v>
      </c>
      <c r="O23" s="33">
        <v>397598522810.84998</v>
      </c>
      <c r="P23" s="37"/>
    </row>
    <row r="24" spans="2:16" x14ac:dyDescent="0.25">
      <c r="B24" s="34" t="s">
        <v>81</v>
      </c>
      <c r="C24" s="31">
        <v>625425388.58000004</v>
      </c>
      <c r="D24" s="31">
        <v>620921294.41999996</v>
      </c>
      <c r="E24" s="31">
        <v>677511641.96000004</v>
      </c>
      <c r="F24" s="31">
        <v>670023435.05999994</v>
      </c>
      <c r="G24" s="31">
        <v>676538117.49000001</v>
      </c>
      <c r="H24" s="31">
        <v>537363444.09000003</v>
      </c>
      <c r="I24" s="31">
        <v>518393371.75</v>
      </c>
      <c r="J24" s="31">
        <v>591617511.98000002</v>
      </c>
      <c r="K24" s="31">
        <v>587247022.20000005</v>
      </c>
      <c r="L24" s="31">
        <v>657737178.09000003</v>
      </c>
      <c r="M24" s="31">
        <v>619691860.73000002</v>
      </c>
      <c r="N24" s="31">
        <v>680231469.37</v>
      </c>
      <c r="O24" s="31">
        <v>7462701735.7200003</v>
      </c>
      <c r="P24" s="37"/>
    </row>
    <row r="25" spans="2:16" x14ac:dyDescent="0.25">
      <c r="B25" s="34" t="s">
        <v>24</v>
      </c>
      <c r="C25" s="31">
        <v>933823894.05999994</v>
      </c>
      <c r="D25" s="31">
        <v>918412448.07000005</v>
      </c>
      <c r="E25" s="31">
        <v>1068467138.6</v>
      </c>
      <c r="F25" s="31">
        <v>928084554.32000005</v>
      </c>
      <c r="G25" s="31">
        <v>1125484470.2</v>
      </c>
      <c r="H25" s="31">
        <v>936216594.36000001</v>
      </c>
      <c r="I25" s="31">
        <v>1080512657.3199999</v>
      </c>
      <c r="J25" s="31">
        <v>1044506581.09</v>
      </c>
      <c r="K25" s="31">
        <v>1021429349.5</v>
      </c>
      <c r="L25" s="31">
        <v>1168925895.6900001</v>
      </c>
      <c r="M25" s="31">
        <v>1131442873.99</v>
      </c>
      <c r="N25" s="31">
        <v>1180341654.27</v>
      </c>
      <c r="O25" s="31">
        <v>12537648111.470001</v>
      </c>
      <c r="P25" s="37"/>
    </row>
    <row r="26" spans="2:16" x14ac:dyDescent="0.25">
      <c r="B26" s="34" t="s">
        <v>26</v>
      </c>
      <c r="C26" s="31">
        <v>1998196239.1199999</v>
      </c>
      <c r="D26" s="31">
        <v>1887092016.1300001</v>
      </c>
      <c r="E26" s="31">
        <v>2147738526.1500001</v>
      </c>
      <c r="F26" s="31">
        <v>1930429394.27</v>
      </c>
      <c r="G26" s="31">
        <v>2293264399.5300002</v>
      </c>
      <c r="H26" s="31">
        <v>2012805778.8399999</v>
      </c>
      <c r="I26" s="31">
        <v>2283944310.0100002</v>
      </c>
      <c r="J26" s="31">
        <v>2180365640.4499998</v>
      </c>
      <c r="K26" s="31">
        <v>2260856851.3699999</v>
      </c>
      <c r="L26" s="31">
        <v>2472586435.1300001</v>
      </c>
      <c r="M26" s="31">
        <v>2477658803.25</v>
      </c>
      <c r="N26" s="31">
        <v>2792953100.6300001</v>
      </c>
      <c r="O26" s="31">
        <v>26737891494.880001</v>
      </c>
      <c r="P26" s="37"/>
    </row>
    <row r="27" spans="2:16" x14ac:dyDescent="0.25">
      <c r="B27" s="34" t="s">
        <v>27</v>
      </c>
      <c r="C27" s="31">
        <v>1115363328.0799999</v>
      </c>
      <c r="D27" s="31">
        <v>1106471153.01</v>
      </c>
      <c r="E27" s="31">
        <v>1228525767.8499999</v>
      </c>
      <c r="F27" s="31">
        <v>1095085560.78</v>
      </c>
      <c r="G27" s="31">
        <v>1256751921.8499999</v>
      </c>
      <c r="H27" s="31">
        <v>1276222683.5</v>
      </c>
      <c r="I27" s="31">
        <v>1447235215.03</v>
      </c>
      <c r="J27" s="31">
        <v>1263081237.6300001</v>
      </c>
      <c r="K27" s="31">
        <v>1494005074.7</v>
      </c>
      <c r="L27" s="31">
        <v>1250055227.5799999</v>
      </c>
      <c r="M27" s="31">
        <v>1273869089.3599999</v>
      </c>
      <c r="N27" s="31">
        <v>1238878621.1400001</v>
      </c>
      <c r="O27" s="31">
        <v>15045544880.51</v>
      </c>
      <c r="P27" s="37"/>
    </row>
    <row r="28" spans="2:16" x14ac:dyDescent="0.25">
      <c r="B28" s="34" t="s">
        <v>28</v>
      </c>
      <c r="C28" s="31">
        <v>6178216904.9499998</v>
      </c>
      <c r="D28" s="31">
        <v>6283849034.7299995</v>
      </c>
      <c r="E28" s="31">
        <v>7277263112.6800003</v>
      </c>
      <c r="F28" s="31">
        <v>7792675649.7299995</v>
      </c>
      <c r="G28" s="31">
        <v>7174397602.8299999</v>
      </c>
      <c r="H28" s="31">
        <v>7977152694.1199999</v>
      </c>
      <c r="I28" s="31">
        <v>7169291706.3699999</v>
      </c>
      <c r="J28" s="31">
        <v>8046317336.7700005</v>
      </c>
      <c r="K28" s="31">
        <v>8053313758.0500002</v>
      </c>
      <c r="L28" s="31">
        <v>7090834860.79</v>
      </c>
      <c r="M28" s="31">
        <v>8707133167.9099998</v>
      </c>
      <c r="N28" s="31">
        <v>10951040103.450001</v>
      </c>
      <c r="O28" s="31">
        <v>92701485932.380005</v>
      </c>
      <c r="P28" s="37"/>
    </row>
    <row r="29" spans="2:16" x14ac:dyDescent="0.25">
      <c r="B29" s="34" t="s">
        <v>29</v>
      </c>
      <c r="C29" s="31">
        <v>186401404.15000001</v>
      </c>
      <c r="D29" s="31">
        <v>207729134.53999999</v>
      </c>
      <c r="E29" s="31">
        <v>243786013.33000001</v>
      </c>
      <c r="F29" s="31">
        <v>230529394.28999999</v>
      </c>
      <c r="G29" s="31">
        <v>246133527.59</v>
      </c>
      <c r="H29" s="31">
        <v>181370990.19</v>
      </c>
      <c r="I29" s="31">
        <v>198623883.53</v>
      </c>
      <c r="J29" s="31">
        <v>216946781.97999999</v>
      </c>
      <c r="K29" s="31">
        <v>186098139.78999999</v>
      </c>
      <c r="L29" s="31">
        <v>222009585.25</v>
      </c>
      <c r="M29" s="31">
        <v>243930703.16</v>
      </c>
      <c r="N29" s="31">
        <v>192339358.88</v>
      </c>
      <c r="O29" s="31">
        <v>2555898916.6799998</v>
      </c>
      <c r="P29" s="37"/>
    </row>
    <row r="30" spans="2:16" x14ac:dyDescent="0.25">
      <c r="B30" s="34" t="s">
        <v>30</v>
      </c>
      <c r="C30" s="31">
        <v>1962214280.5699999</v>
      </c>
      <c r="D30" s="31">
        <v>1850954487.2</v>
      </c>
      <c r="E30" s="31">
        <v>2082683365.25</v>
      </c>
      <c r="F30" s="31">
        <v>1917714849.21</v>
      </c>
      <c r="G30" s="31">
        <v>2194783031.3699999</v>
      </c>
      <c r="H30" s="31">
        <v>1901746820.6099999</v>
      </c>
      <c r="I30" s="31">
        <v>2197160165.9099998</v>
      </c>
      <c r="J30" s="31">
        <v>2118167421.8499999</v>
      </c>
      <c r="K30" s="31">
        <v>2021299310.6099999</v>
      </c>
      <c r="L30" s="31">
        <v>2291864531.4299998</v>
      </c>
      <c r="M30" s="31">
        <v>2126437600.95</v>
      </c>
      <c r="N30" s="31">
        <v>2120146186.1199999</v>
      </c>
      <c r="O30" s="31">
        <v>24785172051.080002</v>
      </c>
      <c r="P30" s="37"/>
    </row>
    <row r="31" spans="2:16" x14ac:dyDescent="0.25">
      <c r="B31" s="34" t="s">
        <v>31</v>
      </c>
      <c r="C31" s="31">
        <v>86718037.739999995</v>
      </c>
      <c r="D31" s="31">
        <v>104721410.09</v>
      </c>
      <c r="E31" s="31">
        <v>115051196.37</v>
      </c>
      <c r="F31" s="31">
        <v>91703769.469999999</v>
      </c>
      <c r="G31" s="31">
        <v>100345916.51000001</v>
      </c>
      <c r="H31" s="31">
        <v>96537942.519999996</v>
      </c>
      <c r="I31" s="31">
        <v>110235725.12</v>
      </c>
      <c r="J31" s="31">
        <v>112591629.28</v>
      </c>
      <c r="K31" s="31">
        <v>94590860.480000004</v>
      </c>
      <c r="L31" s="31">
        <v>109813887.5</v>
      </c>
      <c r="M31" s="31">
        <v>122861418.05</v>
      </c>
      <c r="N31" s="31">
        <v>104732163.28</v>
      </c>
      <c r="O31" s="31">
        <v>1249903956.4099998</v>
      </c>
      <c r="P31" s="37"/>
    </row>
    <row r="32" spans="2:16" x14ac:dyDescent="0.25">
      <c r="B32" s="34" t="s">
        <v>32</v>
      </c>
      <c r="C32" s="31">
        <v>331595931.44999999</v>
      </c>
      <c r="D32" s="31">
        <v>315766546.18000001</v>
      </c>
      <c r="E32" s="31">
        <v>348283124.38999999</v>
      </c>
      <c r="F32" s="31">
        <v>327498230.72000003</v>
      </c>
      <c r="G32" s="31">
        <v>364792946.82999998</v>
      </c>
      <c r="H32" s="31">
        <v>267328765.08000001</v>
      </c>
      <c r="I32" s="31">
        <v>262809508.19999999</v>
      </c>
      <c r="J32" s="31">
        <v>294055449.29000002</v>
      </c>
      <c r="K32" s="31">
        <v>328072199.41000003</v>
      </c>
      <c r="L32" s="31">
        <v>384486836.00999999</v>
      </c>
      <c r="M32" s="31">
        <v>353088131.54000002</v>
      </c>
      <c r="N32" s="31">
        <v>355866857.79000002</v>
      </c>
      <c r="O32" s="31">
        <v>3933644526.8899994</v>
      </c>
      <c r="P32" s="37"/>
    </row>
    <row r="33" spans="2:16" x14ac:dyDescent="0.25">
      <c r="B33" s="34" t="s">
        <v>33</v>
      </c>
      <c r="C33" s="31">
        <v>80073267.400000006</v>
      </c>
      <c r="D33" s="31">
        <v>76257650.079999998</v>
      </c>
      <c r="E33" s="31">
        <v>91793802.930000007</v>
      </c>
      <c r="F33" s="31">
        <v>102455916.77</v>
      </c>
      <c r="G33" s="31">
        <v>86317887.079999998</v>
      </c>
      <c r="H33" s="31">
        <v>73680990.430000007</v>
      </c>
      <c r="I33" s="31">
        <v>84074097.930000007</v>
      </c>
      <c r="J33" s="31">
        <v>74683168.890000001</v>
      </c>
      <c r="K33" s="31">
        <v>66933986.810000002</v>
      </c>
      <c r="L33" s="31">
        <v>68903460.840000004</v>
      </c>
      <c r="M33" s="31">
        <v>109597369.95999999</v>
      </c>
      <c r="N33" s="31">
        <v>113233019.39</v>
      </c>
      <c r="O33" s="31">
        <v>1028004618.51</v>
      </c>
      <c r="P33" s="37"/>
    </row>
    <row r="34" spans="2:16" x14ac:dyDescent="0.25">
      <c r="B34" s="34" t="s">
        <v>34</v>
      </c>
      <c r="C34" s="31">
        <v>889055823.28999996</v>
      </c>
      <c r="D34" s="31">
        <v>821981061.30999994</v>
      </c>
      <c r="E34" s="31">
        <v>946392283.17999995</v>
      </c>
      <c r="F34" s="31">
        <v>874457065.45000005</v>
      </c>
      <c r="G34" s="31">
        <v>999132496.44000006</v>
      </c>
      <c r="H34" s="31">
        <v>795809212.10000002</v>
      </c>
      <c r="I34" s="31">
        <v>837616510.23000002</v>
      </c>
      <c r="J34" s="31">
        <v>939596900.73000002</v>
      </c>
      <c r="K34" s="31">
        <v>946552449.99000001</v>
      </c>
      <c r="L34" s="31">
        <v>1024315595.65</v>
      </c>
      <c r="M34" s="31">
        <v>979306489.88999999</v>
      </c>
      <c r="N34" s="31">
        <v>933601330.28999996</v>
      </c>
      <c r="O34" s="31">
        <v>10987817218.549999</v>
      </c>
      <c r="P34" s="37"/>
    </row>
    <row r="35" spans="2:16" x14ac:dyDescent="0.25">
      <c r="B35" s="34" t="s">
        <v>35</v>
      </c>
      <c r="C35" s="31">
        <v>1790417782.1199999</v>
      </c>
      <c r="D35" s="31">
        <v>1731278774.46</v>
      </c>
      <c r="E35" s="31">
        <v>2110537244.0999999</v>
      </c>
      <c r="F35" s="31">
        <v>1866962616.3199999</v>
      </c>
      <c r="G35" s="31">
        <v>2113498031.21</v>
      </c>
      <c r="H35" s="31">
        <v>2067596913.29</v>
      </c>
      <c r="I35" s="31">
        <v>2210675283.6599998</v>
      </c>
      <c r="J35" s="31">
        <v>2036832230.0599999</v>
      </c>
      <c r="K35" s="31">
        <v>1906949638.8900001</v>
      </c>
      <c r="L35" s="31">
        <v>2074305646.73</v>
      </c>
      <c r="M35" s="31">
        <v>2088880693.3299999</v>
      </c>
      <c r="N35" s="31">
        <v>1905061927.9200001</v>
      </c>
      <c r="O35" s="31">
        <v>23902996782.089996</v>
      </c>
      <c r="P35" s="37"/>
    </row>
    <row r="36" spans="2:16" x14ac:dyDescent="0.25">
      <c r="B36" s="34" t="s">
        <v>36</v>
      </c>
      <c r="C36" s="31">
        <v>1453302050.0999999</v>
      </c>
      <c r="D36" s="31">
        <v>1459325441.3699999</v>
      </c>
      <c r="E36" s="31">
        <v>1529191402.29</v>
      </c>
      <c r="F36" s="31">
        <v>1485665829.4300001</v>
      </c>
      <c r="G36" s="31">
        <v>1571771032.3499999</v>
      </c>
      <c r="H36" s="31">
        <v>1518957456.8599999</v>
      </c>
      <c r="I36" s="31">
        <v>1592440729.76</v>
      </c>
      <c r="J36" s="31">
        <v>1605035464.79</v>
      </c>
      <c r="K36" s="31">
        <v>1518222398.3399999</v>
      </c>
      <c r="L36" s="31">
        <v>1582935096.3199999</v>
      </c>
      <c r="M36" s="31">
        <v>1633606880.6199999</v>
      </c>
      <c r="N36" s="31">
        <v>1614401732.8299999</v>
      </c>
      <c r="O36" s="31">
        <v>18564855515.059998</v>
      </c>
      <c r="P36" s="37"/>
    </row>
    <row r="37" spans="2:16" x14ac:dyDescent="0.25">
      <c r="B37" s="34" t="s">
        <v>37</v>
      </c>
      <c r="C37" s="31">
        <v>490928594.18000001</v>
      </c>
      <c r="D37" s="31">
        <v>509376077.64999998</v>
      </c>
      <c r="E37" s="31">
        <v>602287723.92999995</v>
      </c>
      <c r="F37" s="31">
        <v>581846571.50999999</v>
      </c>
      <c r="G37" s="31">
        <v>745582198.36000001</v>
      </c>
      <c r="H37" s="31">
        <v>529415579.08999997</v>
      </c>
      <c r="I37" s="31">
        <v>646422498.84000003</v>
      </c>
      <c r="J37" s="31">
        <v>505922946.30000001</v>
      </c>
      <c r="K37" s="31">
        <v>483410232.91000003</v>
      </c>
      <c r="L37" s="31">
        <v>725058055.70000005</v>
      </c>
      <c r="M37" s="31">
        <v>857636225.11000001</v>
      </c>
      <c r="N37" s="31">
        <v>808602934.04999995</v>
      </c>
      <c r="O37" s="31">
        <v>7486489637.6299992</v>
      </c>
      <c r="P37" s="37"/>
    </row>
    <row r="38" spans="2:16" x14ac:dyDescent="0.25">
      <c r="B38" s="34" t="s">
        <v>38</v>
      </c>
      <c r="C38" s="31">
        <v>117710052.51000001</v>
      </c>
      <c r="D38" s="31">
        <v>114186615.48999999</v>
      </c>
      <c r="E38" s="31">
        <v>111984749.67</v>
      </c>
      <c r="F38" s="31">
        <v>126902880.55</v>
      </c>
      <c r="G38" s="31">
        <v>150400798.96000001</v>
      </c>
      <c r="H38" s="31">
        <v>115425421.18000001</v>
      </c>
      <c r="I38" s="31">
        <v>138990656.36000001</v>
      </c>
      <c r="J38" s="31">
        <v>144759138.19999999</v>
      </c>
      <c r="K38" s="31">
        <v>127586463.92</v>
      </c>
      <c r="L38" s="31">
        <v>166964376.08000001</v>
      </c>
      <c r="M38" s="31">
        <v>151391025.34999999</v>
      </c>
      <c r="N38" s="31">
        <v>107579059.53</v>
      </c>
      <c r="O38" s="31">
        <v>1573881237.8</v>
      </c>
      <c r="P38" s="37"/>
    </row>
    <row r="39" spans="2:16" x14ac:dyDescent="0.25">
      <c r="B39" s="34" t="s">
        <v>39</v>
      </c>
      <c r="C39" s="31">
        <v>78474429.980000004</v>
      </c>
      <c r="D39" s="31">
        <v>83982782.340000004</v>
      </c>
      <c r="E39" s="31">
        <v>87278089.230000004</v>
      </c>
      <c r="F39" s="31">
        <v>87755605.159999996</v>
      </c>
      <c r="G39" s="31">
        <v>77547059.780000001</v>
      </c>
      <c r="H39" s="31">
        <v>78744571.629999995</v>
      </c>
      <c r="I39" s="31">
        <v>93938578.549999997</v>
      </c>
      <c r="J39" s="31">
        <v>121774058.47</v>
      </c>
      <c r="K39" s="31">
        <v>99467141.200000003</v>
      </c>
      <c r="L39" s="31">
        <v>93733526.230000004</v>
      </c>
      <c r="M39" s="31">
        <v>81722114.019999996</v>
      </c>
      <c r="N39" s="31">
        <v>95730289.049999997</v>
      </c>
      <c r="O39" s="31">
        <v>1080148245.6400001</v>
      </c>
      <c r="P39" s="37"/>
    </row>
    <row r="40" spans="2:16" x14ac:dyDescent="0.25">
      <c r="B40" s="34" t="s">
        <v>40</v>
      </c>
      <c r="C40" s="31">
        <v>983370993.30999994</v>
      </c>
      <c r="D40" s="31">
        <v>991214227.58000004</v>
      </c>
      <c r="E40" s="31">
        <v>1083561006.71</v>
      </c>
      <c r="F40" s="31">
        <v>1013397916.27</v>
      </c>
      <c r="G40" s="31">
        <v>1108780753.9100001</v>
      </c>
      <c r="H40" s="31">
        <v>976250294.63999999</v>
      </c>
      <c r="I40" s="31">
        <v>1071289097.17</v>
      </c>
      <c r="J40" s="31">
        <v>1030765094.88</v>
      </c>
      <c r="K40" s="31">
        <v>990072969.01999998</v>
      </c>
      <c r="L40" s="31">
        <v>1147223755.5899999</v>
      </c>
      <c r="M40" s="31">
        <v>1106997293.8599999</v>
      </c>
      <c r="N40" s="31">
        <v>991606023.48000002</v>
      </c>
      <c r="O40" s="31">
        <v>12494529426.42</v>
      </c>
      <c r="P40" s="37"/>
    </row>
    <row r="41" spans="2:16" x14ac:dyDescent="0.25">
      <c r="B41" s="34" t="s">
        <v>41</v>
      </c>
      <c r="C41" s="31">
        <v>47121450.439999998</v>
      </c>
      <c r="D41" s="31">
        <v>44820384.990000002</v>
      </c>
      <c r="E41" s="31">
        <v>55021005.939999998</v>
      </c>
      <c r="F41" s="31">
        <v>46985535.090000004</v>
      </c>
      <c r="G41" s="31">
        <v>51828788.649999999</v>
      </c>
      <c r="H41" s="31">
        <v>47081818.850000001</v>
      </c>
      <c r="I41" s="31">
        <v>52083389.240000002</v>
      </c>
      <c r="J41" s="31">
        <v>45533203.049999997</v>
      </c>
      <c r="K41" s="31">
        <v>47051806.159999996</v>
      </c>
      <c r="L41" s="31">
        <v>52909419.310000002</v>
      </c>
      <c r="M41" s="31">
        <v>64193340.560000002</v>
      </c>
      <c r="N41" s="31">
        <v>53413680.649999999</v>
      </c>
      <c r="O41" s="31">
        <v>608043822.93000007</v>
      </c>
      <c r="P41" s="37"/>
    </row>
    <row r="42" spans="2:16" x14ac:dyDescent="0.25">
      <c r="B42" s="34" t="s">
        <v>42</v>
      </c>
      <c r="C42" s="31">
        <v>355032389.75</v>
      </c>
      <c r="D42" s="31">
        <v>390146463.94999999</v>
      </c>
      <c r="E42" s="31">
        <v>437912171.81</v>
      </c>
      <c r="F42" s="31">
        <v>695842114.20000005</v>
      </c>
      <c r="G42" s="31">
        <v>474664703.25999999</v>
      </c>
      <c r="H42" s="31">
        <v>415432851.36000001</v>
      </c>
      <c r="I42" s="31">
        <v>452394395.81999999</v>
      </c>
      <c r="J42" s="31">
        <v>474708688.32999998</v>
      </c>
      <c r="K42" s="31">
        <v>435355200.52999997</v>
      </c>
      <c r="L42" s="31">
        <v>467953538.56999999</v>
      </c>
      <c r="M42" s="31">
        <v>501454509.82999998</v>
      </c>
      <c r="N42" s="31">
        <v>477188503.04000002</v>
      </c>
      <c r="O42" s="31">
        <v>5578085530.4499998</v>
      </c>
      <c r="P42" s="37"/>
    </row>
    <row r="43" spans="2:16" x14ac:dyDescent="0.25">
      <c r="B43" s="34" t="s">
        <v>43</v>
      </c>
      <c r="C43" s="31">
        <v>313256528.27999997</v>
      </c>
      <c r="D43" s="31">
        <v>415020084.94999999</v>
      </c>
      <c r="E43" s="31">
        <v>435321343.33999997</v>
      </c>
      <c r="F43" s="31">
        <v>447775448.92000002</v>
      </c>
      <c r="G43" s="31">
        <v>510804614.75</v>
      </c>
      <c r="H43" s="31">
        <v>460386058.18000001</v>
      </c>
      <c r="I43" s="31">
        <v>660207727.46000004</v>
      </c>
      <c r="J43" s="31">
        <v>594966858.88999999</v>
      </c>
      <c r="K43" s="31">
        <v>458464592.22000003</v>
      </c>
      <c r="L43" s="31">
        <v>529501176.20999998</v>
      </c>
      <c r="M43" s="31">
        <v>794194006.37</v>
      </c>
      <c r="N43" s="31">
        <v>800160317.01999998</v>
      </c>
      <c r="O43" s="31">
        <v>6420058756.5900002</v>
      </c>
      <c r="P43" s="37"/>
    </row>
    <row r="44" spans="2:16" x14ac:dyDescent="0.25">
      <c r="B44" s="34" t="s">
        <v>44</v>
      </c>
      <c r="C44" s="31">
        <v>1264499759.74</v>
      </c>
      <c r="D44" s="31">
        <v>978737070.29999995</v>
      </c>
      <c r="E44" s="31">
        <v>1279253634.97</v>
      </c>
      <c r="F44" s="31">
        <v>1064018628.08</v>
      </c>
      <c r="G44" s="31">
        <v>1295606725.4300001</v>
      </c>
      <c r="H44" s="31">
        <v>1475680017.1900001</v>
      </c>
      <c r="I44" s="31">
        <v>1366929373.99</v>
      </c>
      <c r="J44" s="31">
        <v>1230251152.47</v>
      </c>
      <c r="K44" s="31">
        <v>1055315976.71</v>
      </c>
      <c r="L44" s="31">
        <v>2245411015.2199998</v>
      </c>
      <c r="M44" s="31">
        <v>2453257460.9099998</v>
      </c>
      <c r="N44" s="31">
        <v>1843922078.1500001</v>
      </c>
      <c r="O44" s="31">
        <v>17552882893.16</v>
      </c>
      <c r="P44" s="37"/>
    </row>
    <row r="45" spans="2:16" x14ac:dyDescent="0.25">
      <c r="B45" s="34" t="s">
        <v>74</v>
      </c>
      <c r="C45" s="31">
        <v>1937564059.26</v>
      </c>
      <c r="D45" s="31">
        <v>1875781161.75</v>
      </c>
      <c r="E45" s="31">
        <v>2148458038.73</v>
      </c>
      <c r="F45" s="31">
        <v>1889906240.3099999</v>
      </c>
      <c r="G45" s="31">
        <v>2435840875.6100001</v>
      </c>
      <c r="H45" s="31">
        <v>2009340620.0999999</v>
      </c>
      <c r="I45" s="31">
        <v>2252844885.46</v>
      </c>
      <c r="J45" s="31">
        <v>2148204444.0700002</v>
      </c>
      <c r="K45" s="31">
        <v>2048668143.3900001</v>
      </c>
      <c r="L45" s="31">
        <v>2452823115.5</v>
      </c>
      <c r="M45" s="31">
        <v>2064009976.6900001</v>
      </c>
      <c r="N45" s="31">
        <v>1860557789.51</v>
      </c>
      <c r="O45" s="31">
        <v>25123999350.379997</v>
      </c>
      <c r="P45" s="37"/>
    </row>
    <row r="46" spans="2:16" x14ac:dyDescent="0.25">
      <c r="B46" s="34" t="s">
        <v>46</v>
      </c>
      <c r="C46" s="31">
        <v>5782147203.8599997</v>
      </c>
      <c r="D46" s="31">
        <v>5786671112.2600002</v>
      </c>
      <c r="E46" s="31">
        <v>6637602864.4099998</v>
      </c>
      <c r="F46" s="31">
        <v>6127091396.0100002</v>
      </c>
      <c r="G46" s="31">
        <v>6887067676.8400002</v>
      </c>
      <c r="H46" s="31">
        <v>6114912093.2200003</v>
      </c>
      <c r="I46" s="31">
        <v>6678270861.6099997</v>
      </c>
      <c r="J46" s="31">
        <v>6648021130.1599998</v>
      </c>
      <c r="K46" s="31">
        <v>6078392714.7799997</v>
      </c>
      <c r="L46" s="31">
        <v>7099348259.6499996</v>
      </c>
      <c r="M46" s="31">
        <v>6946768984.5</v>
      </c>
      <c r="N46" s="31">
        <v>7400543872.3199997</v>
      </c>
      <c r="O46" s="31">
        <v>78186838169.619995</v>
      </c>
      <c r="P46" s="37"/>
    </row>
    <row r="47" spans="2:16" ht="15.75" thickBot="1" x14ac:dyDescent="0.3">
      <c r="B47" s="28" t="s">
        <v>47</v>
      </c>
      <c r="C47" s="29">
        <v>112393362676.20001</v>
      </c>
      <c r="D47" s="29">
        <v>107261142565.86002</v>
      </c>
      <c r="E47" s="29">
        <v>119477705617.12</v>
      </c>
      <c r="F47" s="29">
        <v>111386125816.22998</v>
      </c>
      <c r="G47" s="29">
        <v>122888121249.23</v>
      </c>
      <c r="H47" s="29">
        <v>112168861448.7</v>
      </c>
      <c r="I47" s="29">
        <v>119834208910.95003</v>
      </c>
      <c r="J47" s="29">
        <v>118321199134.23003</v>
      </c>
      <c r="K47" s="29">
        <v>109522549247.04999</v>
      </c>
      <c r="L47" s="29">
        <v>119603594134.65001</v>
      </c>
      <c r="M47" s="29">
        <v>125297478692.93001</v>
      </c>
      <c r="N47" s="29">
        <v>138969957682.66</v>
      </c>
      <c r="O47" s="29">
        <v>1417124307175.8098</v>
      </c>
      <c r="P47" s="37"/>
    </row>
    <row r="48" spans="2:16" x14ac:dyDescent="0.25">
      <c r="B48" s="32" t="s">
        <v>48</v>
      </c>
      <c r="C48" s="33">
        <v>47812836.170000002</v>
      </c>
      <c r="D48" s="33">
        <v>17518730.809999999</v>
      </c>
      <c r="E48" s="33">
        <v>30676208.23</v>
      </c>
      <c r="F48" s="33">
        <v>32576728.539999962</v>
      </c>
      <c r="G48" s="33">
        <v>38731295.789999999</v>
      </c>
      <c r="H48" s="33">
        <v>64607311.75</v>
      </c>
      <c r="I48" s="33">
        <v>19548124.719999999</v>
      </c>
      <c r="J48" s="33">
        <v>34130945.030000001</v>
      </c>
      <c r="K48" s="33">
        <v>21575580.289999999</v>
      </c>
      <c r="L48" s="33">
        <v>18936834.25</v>
      </c>
      <c r="M48" s="33">
        <v>17297516.690000001</v>
      </c>
      <c r="N48" s="33">
        <v>24207304.710000001</v>
      </c>
      <c r="O48" s="33">
        <v>367619416.98000002</v>
      </c>
      <c r="P48" s="37"/>
    </row>
    <row r="49" spans="2:16" x14ac:dyDescent="0.25">
      <c r="B49" s="32" t="s">
        <v>49</v>
      </c>
      <c r="C49" s="33">
        <v>2643403840.6300001</v>
      </c>
      <c r="D49" s="33">
        <v>2495209165.3200002</v>
      </c>
      <c r="E49" s="33">
        <v>2640443508.4499998</v>
      </c>
      <c r="F49" s="33">
        <v>2627559625.7800002</v>
      </c>
      <c r="G49" s="33">
        <v>2630680020.3800001</v>
      </c>
      <c r="H49" s="33">
        <v>2575125402.5700002</v>
      </c>
      <c r="I49" s="33">
        <v>2760132952.8299999</v>
      </c>
      <c r="J49" s="33">
        <v>2515529227.2199998</v>
      </c>
      <c r="K49" s="33">
        <v>2567622269.0799999</v>
      </c>
      <c r="L49" s="33">
        <v>2505830301.9200001</v>
      </c>
      <c r="M49" s="33">
        <v>2677704605.0599999</v>
      </c>
      <c r="N49" s="33">
        <v>3319983065.4499998</v>
      </c>
      <c r="O49" s="33">
        <v>31959223984.690002</v>
      </c>
      <c r="P49" s="37"/>
    </row>
    <row r="50" spans="2:16" x14ac:dyDescent="0.25">
      <c r="B50" s="32" t="s">
        <v>50</v>
      </c>
      <c r="C50" s="33">
        <v>67218146404.709999</v>
      </c>
      <c r="D50" s="33">
        <v>62934952226.93</v>
      </c>
      <c r="E50" s="33">
        <v>71327508586.770004</v>
      </c>
      <c r="F50" s="33">
        <v>66265141774.209999</v>
      </c>
      <c r="G50" s="33">
        <v>77065428073.470001</v>
      </c>
      <c r="H50" s="33">
        <v>68586498415.880005</v>
      </c>
      <c r="I50" s="33">
        <v>74595301985.350006</v>
      </c>
      <c r="J50" s="33">
        <v>74511625798.539993</v>
      </c>
      <c r="K50" s="33">
        <v>68855315161.660004</v>
      </c>
      <c r="L50" s="33">
        <v>77537340710.160004</v>
      </c>
      <c r="M50" s="33">
        <v>80252341167.619995</v>
      </c>
      <c r="N50" s="33">
        <v>88494799876.850006</v>
      </c>
      <c r="O50" s="33">
        <v>877644400182.15002</v>
      </c>
      <c r="P50" s="37"/>
    </row>
    <row r="51" spans="2:16" x14ac:dyDescent="0.25">
      <c r="B51" s="39" t="s">
        <v>75</v>
      </c>
      <c r="C51" s="31">
        <v>1046926992.6799999</v>
      </c>
      <c r="D51" s="31">
        <v>939246706.64999998</v>
      </c>
      <c r="E51" s="31">
        <v>1088679066.3499999</v>
      </c>
      <c r="F51" s="31">
        <v>1065908060.6799999</v>
      </c>
      <c r="G51" s="31">
        <v>1109642846.7</v>
      </c>
      <c r="H51" s="31">
        <v>1063097453.73</v>
      </c>
      <c r="I51" s="31">
        <v>1105441693.1500001</v>
      </c>
      <c r="J51" s="31">
        <v>1094900274.8399999</v>
      </c>
      <c r="K51" s="31">
        <v>1050726173.49</v>
      </c>
      <c r="L51" s="31">
        <v>1082355995.1800001</v>
      </c>
      <c r="M51" s="31">
        <v>1000922885.15</v>
      </c>
      <c r="N51" s="31">
        <v>1134544332.6900001</v>
      </c>
      <c r="O51" s="31">
        <v>12782392481.289999</v>
      </c>
      <c r="P51" s="37"/>
    </row>
    <row r="52" spans="2:16" x14ac:dyDescent="0.25">
      <c r="B52" s="39" t="s">
        <v>76</v>
      </c>
      <c r="C52" s="31">
        <v>13466626518.389999</v>
      </c>
      <c r="D52" s="31">
        <v>11994457026.42</v>
      </c>
      <c r="E52" s="31">
        <v>13775341969.280001</v>
      </c>
      <c r="F52" s="31">
        <v>12308359989.190001</v>
      </c>
      <c r="G52" s="31">
        <v>14988011293.98</v>
      </c>
      <c r="H52" s="31">
        <v>13584608971.040001</v>
      </c>
      <c r="I52" s="31">
        <v>14109081936.530001</v>
      </c>
      <c r="J52" s="31">
        <v>14318203014.629999</v>
      </c>
      <c r="K52" s="31">
        <v>13473440298.450001</v>
      </c>
      <c r="L52" s="31">
        <v>17016047752.469999</v>
      </c>
      <c r="M52" s="31">
        <v>15446677184.32</v>
      </c>
      <c r="N52" s="31">
        <v>16779703471.67</v>
      </c>
      <c r="O52" s="31">
        <v>171260559426.37</v>
      </c>
      <c r="P52" s="37"/>
    </row>
    <row r="53" spans="2:16" x14ac:dyDescent="0.25">
      <c r="B53" s="34" t="s">
        <v>53</v>
      </c>
      <c r="C53" s="31">
        <v>52704592893.639999</v>
      </c>
      <c r="D53" s="31">
        <v>50001248493.860001</v>
      </c>
      <c r="E53" s="31">
        <v>56463487551.139999</v>
      </c>
      <c r="F53" s="31">
        <v>52890873724.339996</v>
      </c>
      <c r="G53" s="31">
        <v>60967773932.790001</v>
      </c>
      <c r="H53" s="31">
        <v>53938791991.110001</v>
      </c>
      <c r="I53" s="31">
        <v>59380778355.669998</v>
      </c>
      <c r="J53" s="31">
        <v>59098522509.07</v>
      </c>
      <c r="K53" s="31">
        <v>54331148689.720001</v>
      </c>
      <c r="L53" s="31">
        <v>59438936962.510002</v>
      </c>
      <c r="M53" s="31">
        <v>63804741098.150002</v>
      </c>
      <c r="N53" s="31">
        <v>70580552072.490005</v>
      </c>
      <c r="O53" s="31">
        <v>693601448274.48999</v>
      </c>
      <c r="P53" s="37"/>
    </row>
    <row r="54" spans="2:16" x14ac:dyDescent="0.25">
      <c r="B54" s="32" t="s">
        <v>54</v>
      </c>
      <c r="C54" s="33">
        <v>8020753048.9899998</v>
      </c>
      <c r="D54" s="33">
        <v>7872361884.8400002</v>
      </c>
      <c r="E54" s="33">
        <v>8135938056.5699997</v>
      </c>
      <c r="F54" s="33">
        <v>7981764662.79</v>
      </c>
      <c r="G54" s="33">
        <v>8280149902.6800003</v>
      </c>
      <c r="H54" s="33">
        <v>8007473184.4799995</v>
      </c>
      <c r="I54" s="33">
        <v>8193123884.7799997</v>
      </c>
      <c r="J54" s="33">
        <v>8276413397.0699997</v>
      </c>
      <c r="K54" s="33">
        <v>8230901789.8699999</v>
      </c>
      <c r="L54" s="33">
        <v>8429374143.1800003</v>
      </c>
      <c r="M54" s="33">
        <v>8485939987.6199999</v>
      </c>
      <c r="N54" s="33">
        <v>9181883287.4200001</v>
      </c>
      <c r="O54" s="33">
        <v>99096077230.289993</v>
      </c>
      <c r="P54" s="37"/>
    </row>
    <row r="55" spans="2:16" x14ac:dyDescent="0.25">
      <c r="B55" s="32" t="s">
        <v>55</v>
      </c>
      <c r="C55" s="33">
        <v>289010903.87</v>
      </c>
      <c r="D55" s="33">
        <v>254416701.25</v>
      </c>
      <c r="E55" s="33">
        <v>323798938.94</v>
      </c>
      <c r="F55" s="33">
        <v>297619279.30000001</v>
      </c>
      <c r="G55" s="33">
        <v>334510417.5</v>
      </c>
      <c r="H55" s="33">
        <v>267340175.53</v>
      </c>
      <c r="I55" s="33">
        <v>329185036.63</v>
      </c>
      <c r="J55" s="33">
        <v>317054428.31999999</v>
      </c>
      <c r="K55" s="33">
        <v>389514427.83999997</v>
      </c>
      <c r="L55" s="33">
        <v>351003620.47000003</v>
      </c>
      <c r="M55" s="33">
        <v>603901223.88</v>
      </c>
      <c r="N55" s="33">
        <v>423261580.47000003</v>
      </c>
      <c r="O55" s="33">
        <v>4180616734.000001</v>
      </c>
      <c r="P55" s="37"/>
    </row>
    <row r="56" spans="2:16" x14ac:dyDescent="0.25">
      <c r="B56" s="32" t="s">
        <v>56</v>
      </c>
      <c r="C56" s="33">
        <v>15622707478.49</v>
      </c>
      <c r="D56" s="33">
        <v>15213310153.67</v>
      </c>
      <c r="E56" s="33">
        <v>16352185514.93</v>
      </c>
      <c r="F56" s="33">
        <v>14742832931.780001</v>
      </c>
      <c r="G56" s="33">
        <v>13535864772.5</v>
      </c>
      <c r="H56" s="33">
        <v>12992662757.959999</v>
      </c>
      <c r="I56" s="33">
        <v>13271531753.42</v>
      </c>
      <c r="J56" s="33">
        <v>12565264521.82</v>
      </c>
      <c r="K56" s="33">
        <v>9941463936.6700001</v>
      </c>
      <c r="L56" s="33">
        <v>10586707954.92</v>
      </c>
      <c r="M56" s="33">
        <v>12792362145.85</v>
      </c>
      <c r="N56" s="33">
        <v>15065046546.610001</v>
      </c>
      <c r="O56" s="33">
        <v>162681940468.62</v>
      </c>
      <c r="P56" s="37"/>
    </row>
    <row r="57" spans="2:16" x14ac:dyDescent="0.25">
      <c r="B57" s="32" t="s">
        <v>57</v>
      </c>
      <c r="C57" s="33">
        <v>1955418605.76</v>
      </c>
      <c r="D57" s="33">
        <v>2107968340.9900002</v>
      </c>
      <c r="E57" s="33">
        <v>2068528480.6900001</v>
      </c>
      <c r="F57" s="33">
        <v>2135379716.7299998</v>
      </c>
      <c r="G57" s="33">
        <v>2017760320.6200004</v>
      </c>
      <c r="H57" s="33">
        <v>1935843316.5899999</v>
      </c>
      <c r="I57" s="33">
        <v>1951927960.71</v>
      </c>
      <c r="J57" s="33">
        <v>1929456972.6200001</v>
      </c>
      <c r="K57" s="33">
        <v>1935483748.54</v>
      </c>
      <c r="L57" s="33">
        <v>2123724916.1900001</v>
      </c>
      <c r="M57" s="33">
        <v>2154089795.8299999</v>
      </c>
      <c r="N57" s="33">
        <v>2525108757.0699997</v>
      </c>
      <c r="O57" s="33">
        <v>24840690932.339996</v>
      </c>
      <c r="P57" s="37"/>
    </row>
    <row r="58" spans="2:16" x14ac:dyDescent="0.25">
      <c r="B58" s="32" t="s">
        <v>58</v>
      </c>
      <c r="C58" s="33">
        <v>59933939.990000002</v>
      </c>
      <c r="D58" s="33">
        <v>55276930.130000003</v>
      </c>
      <c r="E58" s="33">
        <v>59241807.039999999</v>
      </c>
      <c r="F58" s="33">
        <v>64137416.810000002</v>
      </c>
      <c r="G58" s="33">
        <v>69630491.950000003</v>
      </c>
      <c r="H58" s="33">
        <v>55464804.369999997</v>
      </c>
      <c r="I58" s="33">
        <v>70217692.709999993</v>
      </c>
      <c r="J58" s="33">
        <v>73639217.189999998</v>
      </c>
      <c r="K58" s="33">
        <v>68747745.530000001</v>
      </c>
      <c r="L58" s="33">
        <v>80526461.329999998</v>
      </c>
      <c r="M58" s="33">
        <v>71092292.349999994</v>
      </c>
      <c r="N58" s="33">
        <v>73504529.010000005</v>
      </c>
      <c r="O58" s="33">
        <v>801413328.41000009</v>
      </c>
      <c r="P58" s="37"/>
    </row>
    <row r="59" spans="2:16" x14ac:dyDescent="0.25">
      <c r="B59" s="32" t="s">
        <v>59</v>
      </c>
      <c r="C59" s="33">
        <v>130393599.56</v>
      </c>
      <c r="D59" s="33">
        <v>122869758.70999999</v>
      </c>
      <c r="E59" s="33">
        <v>146713671.06999999</v>
      </c>
      <c r="F59" s="33">
        <v>140207260.66999999</v>
      </c>
      <c r="G59" s="33">
        <v>157040749.06</v>
      </c>
      <c r="H59" s="33">
        <v>152789104.68000001</v>
      </c>
      <c r="I59" s="33">
        <v>162847053.06999999</v>
      </c>
      <c r="J59" s="33">
        <v>190136309.66999999</v>
      </c>
      <c r="K59" s="33">
        <v>136276607.19999999</v>
      </c>
      <c r="L59" s="33">
        <v>154900435.41999999</v>
      </c>
      <c r="M59" s="33">
        <v>138832036.75999999</v>
      </c>
      <c r="N59" s="33">
        <v>136896064.62</v>
      </c>
      <c r="O59" s="33">
        <v>1769902650.4900002</v>
      </c>
      <c r="P59" s="37"/>
    </row>
    <row r="60" spans="2:16" x14ac:dyDescent="0.25">
      <c r="B60" s="32" t="s">
        <v>60</v>
      </c>
      <c r="C60" s="33">
        <v>6369693316.1300001</v>
      </c>
      <c r="D60" s="33">
        <v>5958612278.1899996</v>
      </c>
      <c r="E60" s="33">
        <v>6754016221.1300001</v>
      </c>
      <c r="F60" s="33">
        <v>6451881053.4799995</v>
      </c>
      <c r="G60" s="33">
        <v>6834108411.1400003</v>
      </c>
      <c r="H60" s="33">
        <v>6456869877.0600004</v>
      </c>
      <c r="I60" s="33">
        <v>6768344124.8500004</v>
      </c>
      <c r="J60" s="33">
        <v>6542048200.7399998</v>
      </c>
      <c r="K60" s="33">
        <v>5604787112.2399998</v>
      </c>
      <c r="L60" s="33">
        <v>6155490028.5600004</v>
      </c>
      <c r="M60" s="33">
        <v>5861951938.6000004</v>
      </c>
      <c r="N60" s="33">
        <v>5769962995.8900003</v>
      </c>
      <c r="O60" s="33">
        <v>75527765558.009995</v>
      </c>
      <c r="P60" s="37"/>
    </row>
    <row r="61" spans="2:16" x14ac:dyDescent="0.25">
      <c r="B61" s="32" t="s">
        <v>61</v>
      </c>
      <c r="C61" s="33">
        <v>10036088701.9</v>
      </c>
      <c r="D61" s="33">
        <v>10228646395.02</v>
      </c>
      <c r="E61" s="33">
        <v>11638654623.299999</v>
      </c>
      <c r="F61" s="33">
        <v>10647025366.139999</v>
      </c>
      <c r="G61" s="33">
        <v>11924216794.139999</v>
      </c>
      <c r="H61" s="33">
        <v>11074187097.83</v>
      </c>
      <c r="I61" s="33">
        <v>11712048341.879999</v>
      </c>
      <c r="J61" s="33">
        <v>11365900116.01</v>
      </c>
      <c r="K61" s="33">
        <v>11770860868.129999</v>
      </c>
      <c r="L61" s="33">
        <v>11659758728.25</v>
      </c>
      <c r="M61" s="33">
        <v>12241965982.67</v>
      </c>
      <c r="N61" s="33">
        <v>13955303674.559999</v>
      </c>
      <c r="O61" s="33">
        <v>138254656689.83002</v>
      </c>
      <c r="P61" s="37"/>
    </row>
    <row r="62" spans="2:16" ht="16.5" customHeight="1" x14ac:dyDescent="0.25">
      <c r="B62" s="63" t="s">
        <v>2</v>
      </c>
      <c r="C62" s="64">
        <v>146118096412.07001</v>
      </c>
      <c r="D62" s="64">
        <v>140994939688.98004</v>
      </c>
      <c r="E62" s="64">
        <v>157891115697.97</v>
      </c>
      <c r="F62" s="64">
        <v>148119364381.42999</v>
      </c>
      <c r="G62" s="64">
        <v>162707487236.83002</v>
      </c>
      <c r="H62" s="64">
        <v>149134204611.76001</v>
      </c>
      <c r="I62" s="64">
        <v>158890060880.46002</v>
      </c>
      <c r="J62" s="64">
        <v>158192034968.17004</v>
      </c>
      <c r="K62" s="64">
        <v>147662078604.59</v>
      </c>
      <c r="L62" s="64">
        <v>160909132724.65002</v>
      </c>
      <c r="M62" s="64">
        <v>168228451023.98999</v>
      </c>
      <c r="N62" s="64">
        <v>184764646545.20001</v>
      </c>
      <c r="O62" s="64">
        <v>1883611612776.1001</v>
      </c>
      <c r="P62" s="37"/>
    </row>
    <row r="63" spans="2:16" x14ac:dyDescent="0.25">
      <c r="B63" s="196" t="s">
        <v>88</v>
      </c>
      <c r="C63" s="196"/>
      <c r="D63" s="196"/>
      <c r="E63" s="196"/>
      <c r="F63" s="196"/>
      <c r="G63" s="196"/>
      <c r="H63" s="196"/>
      <c r="I63" s="196"/>
      <c r="N63" s="33"/>
    </row>
    <row r="64" spans="2:16" ht="12.75" customHeight="1" x14ac:dyDescent="0.25">
      <c r="B64" s="35" t="s">
        <v>63</v>
      </c>
      <c r="D64" s="26"/>
      <c r="E64" s="26"/>
      <c r="F64" s="26"/>
      <c r="G64" s="26"/>
      <c r="H64" s="26"/>
      <c r="I64" s="27"/>
      <c r="N64" s="33"/>
    </row>
    <row r="65" spans="2:14" x14ac:dyDescent="0.25">
      <c r="B65" s="35" t="s">
        <v>78</v>
      </c>
      <c r="D65" s="26"/>
      <c r="E65" s="26"/>
      <c r="F65" s="26"/>
      <c r="G65" s="26"/>
      <c r="H65" s="26"/>
      <c r="I65" s="27"/>
      <c r="N65" s="33"/>
    </row>
    <row r="66" spans="2:14" x14ac:dyDescent="0.25">
      <c r="B66" s="35" t="s">
        <v>70</v>
      </c>
      <c r="C66" s="36"/>
      <c r="D66" s="36"/>
      <c r="E66" s="36"/>
      <c r="F66" s="84"/>
      <c r="G66" s="36"/>
      <c r="H66" s="36"/>
      <c r="I66" s="27"/>
      <c r="N66" s="33"/>
    </row>
    <row r="69" spans="2:14" x14ac:dyDescent="0.25">
      <c r="C69" s="36"/>
      <c r="D69" s="36"/>
      <c r="E69" s="36"/>
      <c r="F69" s="36"/>
      <c r="G69" s="36"/>
      <c r="H69" s="25"/>
    </row>
    <row r="70" spans="2:14" x14ac:dyDescent="0.25">
      <c r="C70" s="36"/>
      <c r="D70" s="36"/>
      <c r="E70" s="36"/>
      <c r="F70" s="36"/>
      <c r="G70" s="36"/>
      <c r="H70" s="25"/>
    </row>
    <row r="71" spans="2:14" x14ac:dyDescent="0.25">
      <c r="C71" s="36"/>
      <c r="D71" s="36"/>
      <c r="E71" s="36"/>
      <c r="F71" s="36"/>
      <c r="G71" s="36"/>
    </row>
    <row r="72" spans="2:14" x14ac:dyDescent="0.25">
      <c r="C72" s="36"/>
      <c r="D72" s="36"/>
      <c r="E72" s="36"/>
      <c r="F72" s="36"/>
      <c r="G72" s="36"/>
    </row>
    <row r="75" spans="2:14" x14ac:dyDescent="0.25">
      <c r="D75" s="33"/>
      <c r="E75" s="33"/>
      <c r="F75" s="33"/>
      <c r="G75" s="33"/>
    </row>
    <row r="76" spans="2:14" x14ac:dyDescent="0.25">
      <c r="D76" s="33"/>
      <c r="E76" s="33"/>
      <c r="F76" s="33"/>
      <c r="G76" s="33"/>
    </row>
    <row r="77" spans="2:14" x14ac:dyDescent="0.25">
      <c r="D77" s="33"/>
    </row>
    <row r="78" spans="2:14" x14ac:dyDescent="0.25">
      <c r="D78" s="83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7" sqref="A17"/>
      <selection pane="bottomRight" activeCell="F70" sqref="F70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197" t="s">
        <v>89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74"/>
    </row>
    <row r="2" spans="2:15" ht="15.75" x14ac:dyDescent="0.25">
      <c r="B2" s="197" t="s">
        <v>65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74"/>
    </row>
    <row r="3" spans="2:15" ht="15.75" x14ac:dyDescent="0.25">
      <c r="B3" s="197" t="s">
        <v>67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74"/>
    </row>
    <row r="4" spans="2:15" ht="15.75" thickBot="1" x14ac:dyDescent="0.3">
      <c r="B4" s="201" t="s">
        <v>71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75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199" t="s">
        <v>72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</row>
    <row r="12" spans="2:15" x14ac:dyDescent="0.25">
      <c r="B12" s="199" t="s">
        <v>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</row>
    <row r="13" spans="2:15" ht="4.5" customHeight="1" x14ac:dyDescent="0.25"/>
    <row r="14" spans="2:15" ht="17.25" x14ac:dyDescent="0.25">
      <c r="B14" s="189" t="s">
        <v>1</v>
      </c>
      <c r="C14" s="191" t="s">
        <v>73</v>
      </c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3"/>
      <c r="O14" s="194" t="s">
        <v>2</v>
      </c>
    </row>
    <row r="15" spans="2:15" x14ac:dyDescent="0.25">
      <c r="B15" s="190"/>
      <c r="C15" s="62" t="s">
        <v>3</v>
      </c>
      <c r="D15" s="65" t="s">
        <v>4</v>
      </c>
      <c r="E15" s="65" t="s">
        <v>5</v>
      </c>
      <c r="F15" s="65" t="s">
        <v>6</v>
      </c>
      <c r="G15" s="65" t="s">
        <v>7</v>
      </c>
      <c r="H15" s="65" t="s">
        <v>8</v>
      </c>
      <c r="I15" s="65" t="s">
        <v>9</v>
      </c>
      <c r="J15" s="65" t="s">
        <v>10</v>
      </c>
      <c r="K15" s="65" t="s">
        <v>11</v>
      </c>
      <c r="L15" s="65" t="s">
        <v>12</v>
      </c>
      <c r="M15" s="65" t="s">
        <v>13</v>
      </c>
      <c r="N15" s="65" t="s">
        <v>14</v>
      </c>
      <c r="O15" s="195"/>
    </row>
    <row r="16" spans="2:15" ht="15.75" thickBot="1" x14ac:dyDescent="0.3">
      <c r="B16" s="28" t="s">
        <v>15</v>
      </c>
      <c r="C16" s="29">
        <v>389117533.99999988</v>
      </c>
      <c r="D16" s="29">
        <v>571707558.10000002</v>
      </c>
      <c r="E16" s="29">
        <v>547329727.69000006</v>
      </c>
      <c r="F16" s="29">
        <v>501024989.07999992</v>
      </c>
      <c r="G16" s="29">
        <v>618142596.44999993</v>
      </c>
      <c r="H16" s="29">
        <v>557077059.67000008</v>
      </c>
      <c r="I16" s="29">
        <v>475436174.83000004</v>
      </c>
      <c r="J16" s="29">
        <v>536264114.12000012</v>
      </c>
      <c r="K16" s="29">
        <v>547270385.99874985</v>
      </c>
      <c r="L16" s="29">
        <v>844700330.00874996</v>
      </c>
      <c r="M16" s="29">
        <v>885012892.47374988</v>
      </c>
      <c r="N16" s="29">
        <v>808894745.66071892</v>
      </c>
      <c r="O16" s="29">
        <f>SUM(C16:N16)</f>
        <v>7281978108.0819683</v>
      </c>
    </row>
    <row r="17" spans="2:15" x14ac:dyDescent="0.25">
      <c r="B17" s="30" t="s">
        <v>16</v>
      </c>
      <c r="C17" s="31">
        <v>20813668.060000002</v>
      </c>
      <c r="D17" s="31">
        <v>124002412.58999999</v>
      </c>
      <c r="E17" s="31">
        <v>80758600.099999994</v>
      </c>
      <c r="F17" s="31">
        <v>67010069.140000015</v>
      </c>
      <c r="G17" s="31">
        <v>127138402.75999999</v>
      </c>
      <c r="H17" s="31">
        <v>42157947.140000008</v>
      </c>
      <c r="I17" s="31">
        <v>35248528.720000006</v>
      </c>
      <c r="J17" s="31">
        <v>45964732.469999999</v>
      </c>
      <c r="K17" s="31">
        <v>68295699.888750002</v>
      </c>
      <c r="L17" s="31">
        <v>68633785.618749991</v>
      </c>
      <c r="M17" s="31">
        <v>69086266.258749992</v>
      </c>
      <c r="N17" s="31">
        <v>76320877.71875</v>
      </c>
      <c r="O17" s="31">
        <f t="shared" ref="O17:O63" si="0">SUM(C17:N17)</f>
        <v>825430990.46499991</v>
      </c>
    </row>
    <row r="18" spans="2:15" x14ac:dyDescent="0.25">
      <c r="B18" s="30" t="s">
        <v>17</v>
      </c>
      <c r="C18" s="31">
        <v>140430344.75999999</v>
      </c>
      <c r="D18" s="31">
        <v>142307127.30000001</v>
      </c>
      <c r="E18" s="31">
        <v>167354584.02000001</v>
      </c>
      <c r="F18" s="31">
        <v>143952678.37999997</v>
      </c>
      <c r="G18" s="31">
        <v>158730319.65999994</v>
      </c>
      <c r="H18" s="31">
        <v>169734584.81000003</v>
      </c>
      <c r="I18" s="31">
        <v>183804647.22000003</v>
      </c>
      <c r="J18" s="31">
        <v>186109655.55000001</v>
      </c>
      <c r="K18" s="31">
        <v>147336060.73999995</v>
      </c>
      <c r="L18" s="31">
        <v>375007827.39999998</v>
      </c>
      <c r="M18" s="31">
        <v>438527504.45499992</v>
      </c>
      <c r="N18" s="31">
        <v>399314158.36863589</v>
      </c>
      <c r="O18" s="31">
        <f t="shared" si="0"/>
        <v>2652609492.6636362</v>
      </c>
    </row>
    <row r="19" spans="2:15" x14ac:dyDescent="0.25">
      <c r="B19" s="30" t="s">
        <v>18</v>
      </c>
      <c r="C19" s="31">
        <v>86394799.579999998</v>
      </c>
      <c r="D19" s="31">
        <v>165109385.54000005</v>
      </c>
      <c r="E19" s="31">
        <v>150065468.57000002</v>
      </c>
      <c r="F19" s="31">
        <v>141933788.19</v>
      </c>
      <c r="G19" s="31">
        <v>179178657.41999999</v>
      </c>
      <c r="H19" s="31">
        <v>167637198.47</v>
      </c>
      <c r="I19" s="31">
        <v>106377307.62000002</v>
      </c>
      <c r="J19" s="31">
        <v>148549487.75000003</v>
      </c>
      <c r="K19" s="31">
        <v>179795279.26000002</v>
      </c>
      <c r="L19" s="31">
        <v>232068520.79000005</v>
      </c>
      <c r="M19" s="31">
        <v>219079933.35000002</v>
      </c>
      <c r="N19" s="31">
        <v>185692098.36000001</v>
      </c>
      <c r="O19" s="31">
        <f t="shared" si="0"/>
        <v>1961881924.9000001</v>
      </c>
    </row>
    <row r="20" spans="2:15" x14ac:dyDescent="0.25">
      <c r="B20" s="30" t="s">
        <v>19</v>
      </c>
      <c r="C20" s="31">
        <v>141478721.5999999</v>
      </c>
      <c r="D20" s="31">
        <v>140288632.66999999</v>
      </c>
      <c r="E20" s="31">
        <v>149151075.00000003</v>
      </c>
      <c r="F20" s="31">
        <v>148128453.36999995</v>
      </c>
      <c r="G20" s="31">
        <v>153095216.60999998</v>
      </c>
      <c r="H20" s="31">
        <v>177547329.24999994</v>
      </c>
      <c r="I20" s="31">
        <v>150005691.26999998</v>
      </c>
      <c r="J20" s="31">
        <v>155640238.35000005</v>
      </c>
      <c r="K20" s="31">
        <v>151843346.10999992</v>
      </c>
      <c r="L20" s="31">
        <v>168990196.19999999</v>
      </c>
      <c r="M20" s="31">
        <v>158319188.41</v>
      </c>
      <c r="N20" s="31">
        <v>147567611.21333304</v>
      </c>
      <c r="O20" s="31">
        <f t="shared" si="0"/>
        <v>1842055700.053333</v>
      </c>
    </row>
    <row r="21" spans="2:15" ht="15.75" thickBot="1" x14ac:dyDescent="0.3">
      <c r="B21" s="28" t="s">
        <v>20</v>
      </c>
      <c r="C21" s="29">
        <v>29562754257.150002</v>
      </c>
      <c r="D21" s="29">
        <v>29729885115.02</v>
      </c>
      <c r="E21" s="29">
        <v>34863503318.849998</v>
      </c>
      <c r="F21" s="29">
        <v>32861345666.400002</v>
      </c>
      <c r="G21" s="29">
        <v>34694783290.320007</v>
      </c>
      <c r="H21" s="29">
        <v>34665459614.280006</v>
      </c>
      <c r="I21" s="29">
        <v>34312571441.620003</v>
      </c>
      <c r="J21" s="29">
        <v>35821436230.789993</v>
      </c>
      <c r="K21" s="29">
        <v>31994087466.540009</v>
      </c>
      <c r="L21" s="29">
        <v>36615966996.264069</v>
      </c>
      <c r="M21" s="29">
        <v>39152702077.807365</v>
      </c>
      <c r="N21" s="29">
        <v>41978964743.769859</v>
      </c>
      <c r="O21" s="29">
        <f t="shared" si="0"/>
        <v>416253460218.81122</v>
      </c>
    </row>
    <row r="22" spans="2:15" x14ac:dyDescent="0.25">
      <c r="B22" s="32" t="s">
        <v>21</v>
      </c>
      <c r="C22" s="33">
        <v>3325322654.8700027</v>
      </c>
      <c r="D22" s="33">
        <v>3587260949.0600057</v>
      </c>
      <c r="E22" s="33">
        <v>4071884372.6100054</v>
      </c>
      <c r="F22" s="33">
        <v>4087670287.6699996</v>
      </c>
      <c r="G22" s="33">
        <v>3574032296.0400052</v>
      </c>
      <c r="H22" s="33">
        <v>3780265395.2400026</v>
      </c>
      <c r="I22" s="33">
        <v>3969194288.8499994</v>
      </c>
      <c r="J22" s="33">
        <v>4015763866.759994</v>
      </c>
      <c r="K22" s="33">
        <v>3815890125.2700038</v>
      </c>
      <c r="L22" s="33">
        <v>4206435802.5785861</v>
      </c>
      <c r="M22" s="33">
        <v>4319052763.7953386</v>
      </c>
      <c r="N22" s="33">
        <v>6283556819.0830288</v>
      </c>
      <c r="O22" s="33">
        <f t="shared" si="0"/>
        <v>49036329621.826973</v>
      </c>
    </row>
    <row r="23" spans="2:15" x14ac:dyDescent="0.25">
      <c r="B23" s="32" t="s">
        <v>22</v>
      </c>
      <c r="C23" s="33">
        <v>307433298.04000002</v>
      </c>
      <c r="D23" s="33">
        <v>385468163.85000002</v>
      </c>
      <c r="E23" s="33">
        <v>442170074.88000011</v>
      </c>
      <c r="F23" s="33">
        <v>424521699.33999997</v>
      </c>
      <c r="G23" s="33">
        <v>424800889.51999998</v>
      </c>
      <c r="H23" s="33">
        <v>486282315.92999989</v>
      </c>
      <c r="I23" s="33">
        <v>449435712.27000004</v>
      </c>
      <c r="J23" s="33">
        <v>446137462.92999995</v>
      </c>
      <c r="K23" s="33">
        <v>397335283.40999997</v>
      </c>
      <c r="L23" s="33">
        <v>437353693.70000005</v>
      </c>
      <c r="M23" s="33">
        <v>430175953.46000004</v>
      </c>
      <c r="N23" s="33">
        <v>384511952.33000004</v>
      </c>
      <c r="O23" s="33">
        <f t="shared" si="0"/>
        <v>5015626499.6599998</v>
      </c>
    </row>
    <row r="24" spans="2:15" x14ac:dyDescent="0.25">
      <c r="B24" s="32" t="s">
        <v>23</v>
      </c>
      <c r="C24" s="33">
        <v>25929998304.239998</v>
      </c>
      <c r="D24" s="33">
        <v>25757156002.110001</v>
      </c>
      <c r="E24" s="33">
        <v>30349448871.359997</v>
      </c>
      <c r="F24" s="33">
        <v>28349153679.389999</v>
      </c>
      <c r="G24" s="33">
        <v>30695950104.760006</v>
      </c>
      <c r="H24" s="33">
        <v>30398911903.109993</v>
      </c>
      <c r="I24" s="33">
        <v>29893941440.499992</v>
      </c>
      <c r="J24" s="33">
        <v>31359534901.099998</v>
      </c>
      <c r="K24" s="33">
        <v>27780862057.860008</v>
      </c>
      <c r="L24" s="33">
        <v>31972177499.985485</v>
      </c>
      <c r="M24" s="33">
        <v>34403473360.552032</v>
      </c>
      <c r="N24" s="33">
        <v>35310895972.356834</v>
      </c>
      <c r="O24" s="33">
        <f t="shared" si="0"/>
        <v>362201504097.32434</v>
      </c>
    </row>
    <row r="25" spans="2:15" x14ac:dyDescent="0.25">
      <c r="B25" s="34" t="s">
        <v>25</v>
      </c>
      <c r="C25" s="31">
        <v>557604249.63</v>
      </c>
      <c r="D25" s="31">
        <v>594631392.19000006</v>
      </c>
      <c r="E25" s="31">
        <v>578945158.07000005</v>
      </c>
      <c r="F25" s="31">
        <v>613057498.92000008</v>
      </c>
      <c r="G25" s="31">
        <v>671329240.58000028</v>
      </c>
      <c r="H25" s="31">
        <v>498176622.24000001</v>
      </c>
      <c r="I25" s="31">
        <v>445861174.02999997</v>
      </c>
      <c r="J25" s="31">
        <v>549475764.72000003</v>
      </c>
      <c r="K25" s="31">
        <v>551276980.67999983</v>
      </c>
      <c r="L25" s="31">
        <v>642598384.50999987</v>
      </c>
      <c r="M25" s="31">
        <v>627364116.98000002</v>
      </c>
      <c r="N25" s="31">
        <v>572431225.63999999</v>
      </c>
      <c r="O25" s="31">
        <f t="shared" si="0"/>
        <v>6902751808.1900015</v>
      </c>
    </row>
    <row r="26" spans="2:15" x14ac:dyDescent="0.25">
      <c r="B26" s="34" t="s">
        <v>24</v>
      </c>
      <c r="C26" s="31">
        <v>799396846.08999956</v>
      </c>
      <c r="D26" s="31">
        <v>880291911.45999956</v>
      </c>
      <c r="E26" s="31">
        <v>1009812860.05</v>
      </c>
      <c r="F26" s="31">
        <v>904939599.12</v>
      </c>
      <c r="G26" s="31">
        <v>1049169013.8600005</v>
      </c>
      <c r="H26" s="31">
        <v>943182609.71000028</v>
      </c>
      <c r="I26" s="31">
        <v>985598278.03000069</v>
      </c>
      <c r="J26" s="31">
        <v>1047354741.1599995</v>
      </c>
      <c r="K26" s="31">
        <v>946147014.55999982</v>
      </c>
      <c r="L26" s="31">
        <v>1051036053.7699999</v>
      </c>
      <c r="M26" s="31">
        <v>1133599866.6200006</v>
      </c>
      <c r="N26" s="31">
        <v>1054520591.99</v>
      </c>
      <c r="O26" s="31">
        <f t="shared" si="0"/>
        <v>11805049386.42</v>
      </c>
    </row>
    <row r="27" spans="2:15" x14ac:dyDescent="0.25">
      <c r="B27" s="34" t="s">
        <v>26</v>
      </c>
      <c r="C27" s="31">
        <v>1529731543.04</v>
      </c>
      <c r="D27" s="31">
        <v>1587884168.98</v>
      </c>
      <c r="E27" s="31">
        <v>1746592646.75</v>
      </c>
      <c r="F27" s="31">
        <v>1749888514.0600004</v>
      </c>
      <c r="G27" s="31">
        <v>1931202940.1300004</v>
      </c>
      <c r="H27" s="31">
        <v>1861770926.46</v>
      </c>
      <c r="I27" s="31">
        <v>1825897112.3900001</v>
      </c>
      <c r="J27" s="31">
        <v>1986336895.0899999</v>
      </c>
      <c r="K27" s="31">
        <v>1825347230.1600001</v>
      </c>
      <c r="L27" s="31">
        <v>1985759259.8840003</v>
      </c>
      <c r="M27" s="31">
        <v>2339868216.5339999</v>
      </c>
      <c r="N27" s="31">
        <v>2826707256.0840006</v>
      </c>
      <c r="O27" s="31">
        <f t="shared" si="0"/>
        <v>23196986709.562</v>
      </c>
    </row>
    <row r="28" spans="2:15" x14ac:dyDescent="0.25">
      <c r="B28" s="34" t="s">
        <v>27</v>
      </c>
      <c r="C28" s="31">
        <v>1348292314.3299999</v>
      </c>
      <c r="D28" s="31">
        <v>1042115748.91</v>
      </c>
      <c r="E28" s="31">
        <v>1221851799.6800001</v>
      </c>
      <c r="F28" s="31">
        <v>1073606869.78</v>
      </c>
      <c r="G28" s="31">
        <v>1224183891.9300001</v>
      </c>
      <c r="H28" s="31">
        <v>1131391408.5799999</v>
      </c>
      <c r="I28" s="31">
        <v>1313804911.7399998</v>
      </c>
      <c r="J28" s="31">
        <v>1292028740.52</v>
      </c>
      <c r="K28" s="31">
        <v>1101324184.8800001</v>
      </c>
      <c r="L28" s="31">
        <v>844255771.43999994</v>
      </c>
      <c r="M28" s="31">
        <v>1306031207.3700001</v>
      </c>
      <c r="N28" s="31">
        <v>563129453.21999991</v>
      </c>
      <c r="O28" s="31">
        <f t="shared" si="0"/>
        <v>13462016302.379999</v>
      </c>
    </row>
    <row r="29" spans="2:15" x14ac:dyDescent="0.25">
      <c r="B29" s="34" t="s">
        <v>28</v>
      </c>
      <c r="C29" s="31">
        <v>5783791746.1899996</v>
      </c>
      <c r="D29" s="31">
        <v>5500183827.5699978</v>
      </c>
      <c r="E29" s="31">
        <v>7682054279.7699995</v>
      </c>
      <c r="F29" s="31">
        <v>6127324192.6399994</v>
      </c>
      <c r="G29" s="31">
        <v>6613449886.8200006</v>
      </c>
      <c r="H29" s="31">
        <v>7305096560.7699995</v>
      </c>
      <c r="I29" s="31">
        <v>7068618077.3299999</v>
      </c>
      <c r="J29" s="31">
        <v>7178062399.6399994</v>
      </c>
      <c r="K29" s="31">
        <v>6097663483.8399992</v>
      </c>
      <c r="L29" s="31">
        <v>6862967910.3199997</v>
      </c>
      <c r="M29" s="31">
        <v>7620035857.0899992</v>
      </c>
      <c r="N29" s="31">
        <v>10016700953.886999</v>
      </c>
      <c r="O29" s="31">
        <f t="shared" si="0"/>
        <v>83855949175.866989</v>
      </c>
    </row>
    <row r="30" spans="2:15" x14ac:dyDescent="0.25">
      <c r="B30" s="34" t="s">
        <v>29</v>
      </c>
      <c r="C30" s="31">
        <v>180436193.94000003</v>
      </c>
      <c r="D30" s="31">
        <v>193293785.38</v>
      </c>
      <c r="E30" s="31">
        <v>209201257.78</v>
      </c>
      <c r="F30" s="31">
        <v>207344779.91</v>
      </c>
      <c r="G30" s="31">
        <v>194021890.36000001</v>
      </c>
      <c r="H30" s="31">
        <v>167686297.16</v>
      </c>
      <c r="I30" s="31">
        <v>157853255.79000002</v>
      </c>
      <c r="J30" s="31">
        <v>208344022.17999995</v>
      </c>
      <c r="K30" s="31">
        <v>150421891.41999999</v>
      </c>
      <c r="L30" s="31">
        <v>157909723.50999999</v>
      </c>
      <c r="M30" s="31">
        <v>204802217.002222</v>
      </c>
      <c r="N30" s="31">
        <v>205735432.102222</v>
      </c>
      <c r="O30" s="31">
        <f t="shared" si="0"/>
        <v>2237050746.5344443</v>
      </c>
    </row>
    <row r="31" spans="2:15" x14ac:dyDescent="0.25">
      <c r="B31" s="34" t="s">
        <v>30</v>
      </c>
      <c r="C31" s="31">
        <v>1816515716.079999</v>
      </c>
      <c r="D31" s="31">
        <v>1648794678.0200002</v>
      </c>
      <c r="E31" s="31">
        <v>1866077128.039999</v>
      </c>
      <c r="F31" s="31">
        <v>1864288962.1799989</v>
      </c>
      <c r="G31" s="31">
        <v>2139537257.4299994</v>
      </c>
      <c r="H31" s="31">
        <v>1869331914.5100012</v>
      </c>
      <c r="I31" s="31">
        <v>1887083114.6400003</v>
      </c>
      <c r="J31" s="31">
        <v>2024148431.9100001</v>
      </c>
      <c r="K31" s="31">
        <v>1801957009.3800006</v>
      </c>
      <c r="L31" s="31">
        <v>2123432830.0032723</v>
      </c>
      <c r="M31" s="31">
        <v>2042518762.0632715</v>
      </c>
      <c r="N31" s="31">
        <v>2156645475.8069072</v>
      </c>
      <c r="O31" s="31">
        <f t="shared" si="0"/>
        <v>23240331280.06345</v>
      </c>
    </row>
    <row r="32" spans="2:15" x14ac:dyDescent="0.25">
      <c r="B32" s="34" t="s">
        <v>31</v>
      </c>
      <c r="C32" s="31">
        <v>121070727.33</v>
      </c>
      <c r="D32" s="31">
        <v>92755245.109999999</v>
      </c>
      <c r="E32" s="31">
        <v>124663732.16000001</v>
      </c>
      <c r="F32" s="31">
        <v>107145716.33999999</v>
      </c>
      <c r="G32" s="31">
        <v>114597169.86</v>
      </c>
      <c r="H32" s="31">
        <v>122449386.97</v>
      </c>
      <c r="I32" s="31">
        <v>114149591.23999999</v>
      </c>
      <c r="J32" s="31">
        <v>114969246.42</v>
      </c>
      <c r="K32" s="31">
        <v>108112907.73999999</v>
      </c>
      <c r="L32" s="31">
        <v>117780847.51000002</v>
      </c>
      <c r="M32" s="31">
        <v>128950301.76000001</v>
      </c>
      <c r="N32" s="31">
        <v>112466294.23999999</v>
      </c>
      <c r="O32" s="31">
        <f t="shared" si="0"/>
        <v>1379111166.6800001</v>
      </c>
    </row>
    <row r="33" spans="2:15" x14ac:dyDescent="0.25">
      <c r="B33" s="34" t="s">
        <v>32</v>
      </c>
      <c r="C33" s="31">
        <v>293152464.77999985</v>
      </c>
      <c r="D33" s="31">
        <v>286384973.18999988</v>
      </c>
      <c r="E33" s="31">
        <v>311248752.33999985</v>
      </c>
      <c r="F33" s="31">
        <v>301438079.22999996</v>
      </c>
      <c r="G33" s="31">
        <v>318463616.14999998</v>
      </c>
      <c r="H33" s="31">
        <v>293640600.02000022</v>
      </c>
      <c r="I33" s="31">
        <v>253746402.76000008</v>
      </c>
      <c r="J33" s="31">
        <v>283470163.50000012</v>
      </c>
      <c r="K33" s="31">
        <v>303432248.94000006</v>
      </c>
      <c r="L33" s="31">
        <v>328510445.06000006</v>
      </c>
      <c r="M33" s="31">
        <v>319342465.8599999</v>
      </c>
      <c r="N33" s="31">
        <v>297140196.83818084</v>
      </c>
      <c r="O33" s="31">
        <f t="shared" si="0"/>
        <v>3589970408.6681809</v>
      </c>
    </row>
    <row r="34" spans="2:15" x14ac:dyDescent="0.25">
      <c r="B34" s="34" t="s">
        <v>33</v>
      </c>
      <c r="C34" s="31">
        <v>67511934.86999999</v>
      </c>
      <c r="D34" s="31">
        <v>99352310.24000001</v>
      </c>
      <c r="E34" s="31">
        <v>61778712.709999993</v>
      </c>
      <c r="F34" s="31">
        <v>84740145.679999992</v>
      </c>
      <c r="G34" s="31">
        <v>86299631.120000005</v>
      </c>
      <c r="H34" s="31">
        <v>96320807.469999999</v>
      </c>
      <c r="I34" s="31">
        <v>76910150.900000006</v>
      </c>
      <c r="J34" s="31">
        <v>85608916.319999978</v>
      </c>
      <c r="K34" s="31">
        <v>76050742.510000005</v>
      </c>
      <c r="L34" s="31">
        <v>137084633.88999999</v>
      </c>
      <c r="M34" s="31">
        <v>135747468.65000001</v>
      </c>
      <c r="N34" s="31">
        <v>119671438.62000002</v>
      </c>
      <c r="O34" s="31">
        <f t="shared" si="0"/>
        <v>1127076892.98</v>
      </c>
    </row>
    <row r="35" spans="2:15" x14ac:dyDescent="0.25">
      <c r="B35" s="34" t="s">
        <v>34</v>
      </c>
      <c r="C35" s="31">
        <v>796433720.06999969</v>
      </c>
      <c r="D35" s="31">
        <v>762161644.19999993</v>
      </c>
      <c r="E35" s="31">
        <v>834358243.13999987</v>
      </c>
      <c r="F35" s="31">
        <v>858737690.88000011</v>
      </c>
      <c r="G35" s="31">
        <v>897313795.81000006</v>
      </c>
      <c r="H35" s="31">
        <v>741975082.31999981</v>
      </c>
      <c r="I35" s="31">
        <v>706954014.24000001</v>
      </c>
      <c r="J35" s="31">
        <v>818176506.92999995</v>
      </c>
      <c r="K35" s="31">
        <v>790130306.85000014</v>
      </c>
      <c r="L35" s="31">
        <v>844866972.33999968</v>
      </c>
      <c r="M35" s="31">
        <v>851651586.04000032</v>
      </c>
      <c r="N35" s="31">
        <v>817933324.92727196</v>
      </c>
      <c r="O35" s="31">
        <f t="shared" si="0"/>
        <v>9720692887.7472725</v>
      </c>
    </row>
    <row r="36" spans="2:15" x14ac:dyDescent="0.25">
      <c r="B36" s="34" t="s">
        <v>35</v>
      </c>
      <c r="C36" s="31">
        <v>1283439994.8699999</v>
      </c>
      <c r="D36" s="31">
        <v>1402537259.6400001</v>
      </c>
      <c r="E36" s="31">
        <v>1668579964.28</v>
      </c>
      <c r="F36" s="31">
        <v>1710314638.3000002</v>
      </c>
      <c r="G36" s="31">
        <v>1788473625.9499998</v>
      </c>
      <c r="H36" s="31">
        <v>1901626011.5800002</v>
      </c>
      <c r="I36" s="31">
        <v>1717678219.9099998</v>
      </c>
      <c r="J36" s="31">
        <v>1893716170.5400002</v>
      </c>
      <c r="K36" s="31">
        <v>1669190372.9400001</v>
      </c>
      <c r="L36" s="31">
        <v>1852230627.9399998</v>
      </c>
      <c r="M36" s="31">
        <v>1906455107.02</v>
      </c>
      <c r="N36" s="31">
        <v>1650968563.54</v>
      </c>
      <c r="O36" s="31">
        <f t="shared" si="0"/>
        <v>20445210556.510002</v>
      </c>
    </row>
    <row r="37" spans="2:15" x14ac:dyDescent="0.25">
      <c r="B37" s="34" t="s">
        <v>36</v>
      </c>
      <c r="C37" s="31">
        <v>1251333105.6899996</v>
      </c>
      <c r="D37" s="31">
        <v>1223479050.7100003</v>
      </c>
      <c r="E37" s="31">
        <v>1353587720.9200003</v>
      </c>
      <c r="F37" s="31">
        <v>1309764928.7999997</v>
      </c>
      <c r="G37" s="31">
        <v>1418467164.1400001</v>
      </c>
      <c r="H37" s="31">
        <v>1368605891.5200002</v>
      </c>
      <c r="I37" s="31">
        <v>1337512440.1299992</v>
      </c>
      <c r="J37" s="31">
        <v>1461507797.9999988</v>
      </c>
      <c r="K37" s="31">
        <v>1308191766.7400005</v>
      </c>
      <c r="L37" s="31">
        <v>1420787232.6036358</v>
      </c>
      <c r="M37" s="31">
        <v>1454119810.6436367</v>
      </c>
      <c r="N37" s="31">
        <v>1422412104.413636</v>
      </c>
      <c r="O37" s="31">
        <f t="shared" si="0"/>
        <v>16329769014.310905</v>
      </c>
    </row>
    <row r="38" spans="2:15" x14ac:dyDescent="0.25">
      <c r="B38" s="34" t="s">
        <v>37</v>
      </c>
      <c r="C38" s="31">
        <v>424583272.17999989</v>
      </c>
      <c r="D38" s="31">
        <v>456084623.57000011</v>
      </c>
      <c r="E38" s="31">
        <v>470932930.99000007</v>
      </c>
      <c r="F38" s="31">
        <v>600213797.94000006</v>
      </c>
      <c r="G38" s="31">
        <v>744260596.32000005</v>
      </c>
      <c r="H38" s="31">
        <v>466016935.80000001</v>
      </c>
      <c r="I38" s="31">
        <v>488525787.76999998</v>
      </c>
      <c r="J38" s="31">
        <v>527987656.51999998</v>
      </c>
      <c r="K38" s="31">
        <v>474059201.27999997</v>
      </c>
      <c r="L38" s="31">
        <v>666108001.52999997</v>
      </c>
      <c r="M38" s="31">
        <v>769260475.23000026</v>
      </c>
      <c r="N38" s="31">
        <v>591531956.72142816</v>
      </c>
      <c r="O38" s="31">
        <f t="shared" si="0"/>
        <v>6679565235.851428</v>
      </c>
    </row>
    <row r="39" spans="2:15" x14ac:dyDescent="0.25">
      <c r="B39" s="34" t="s">
        <v>38</v>
      </c>
      <c r="C39" s="31">
        <v>109153866.65000001</v>
      </c>
      <c r="D39" s="31">
        <v>110905909.92</v>
      </c>
      <c r="E39" s="31">
        <v>117994723.38</v>
      </c>
      <c r="F39" s="31">
        <v>116407301.15000002</v>
      </c>
      <c r="G39" s="31">
        <v>133190420.53999999</v>
      </c>
      <c r="H39" s="31">
        <v>135205761.03</v>
      </c>
      <c r="I39" s="31">
        <v>137225796.35000002</v>
      </c>
      <c r="J39" s="31">
        <v>125503750.04000001</v>
      </c>
      <c r="K39" s="31">
        <v>124536272.38</v>
      </c>
      <c r="L39" s="31">
        <v>152476340.44999999</v>
      </c>
      <c r="M39" s="31">
        <v>161515534.72999999</v>
      </c>
      <c r="N39" s="31">
        <v>135265171.06999999</v>
      </c>
      <c r="O39" s="31">
        <f t="shared" si="0"/>
        <v>1559380847.6900001</v>
      </c>
    </row>
    <row r="40" spans="2:15" x14ac:dyDescent="0.25">
      <c r="B40" s="34" t="s">
        <v>39</v>
      </c>
      <c r="C40" s="31">
        <v>108979038.35000001</v>
      </c>
      <c r="D40" s="31">
        <v>108902488.72999999</v>
      </c>
      <c r="E40" s="31">
        <v>97436680.359999999</v>
      </c>
      <c r="F40" s="31">
        <v>94498492.929999992</v>
      </c>
      <c r="G40" s="31">
        <v>98291915.230000004</v>
      </c>
      <c r="H40" s="31">
        <v>108107082.14999999</v>
      </c>
      <c r="I40" s="31">
        <v>92111531.75</v>
      </c>
      <c r="J40" s="31">
        <v>99590016.140000001</v>
      </c>
      <c r="K40" s="31">
        <v>84985442.029999986</v>
      </c>
      <c r="L40" s="31">
        <v>99378004.089999989</v>
      </c>
      <c r="M40" s="31">
        <v>77170240.620000005</v>
      </c>
      <c r="N40" s="31">
        <v>143910922.28</v>
      </c>
      <c r="O40" s="31">
        <f t="shared" si="0"/>
        <v>1213361854.6600001</v>
      </c>
    </row>
    <row r="41" spans="2:15" x14ac:dyDescent="0.25">
      <c r="B41" s="34" t="s">
        <v>40</v>
      </c>
      <c r="C41" s="31">
        <v>834258356.21000063</v>
      </c>
      <c r="D41" s="31">
        <v>826693001.51000023</v>
      </c>
      <c r="E41" s="31">
        <v>984016363.72000027</v>
      </c>
      <c r="F41" s="31">
        <v>929734774.81999958</v>
      </c>
      <c r="G41" s="31">
        <v>1063848736.0500001</v>
      </c>
      <c r="H41" s="31">
        <v>981915168.36000013</v>
      </c>
      <c r="I41" s="31">
        <v>973392039.44999981</v>
      </c>
      <c r="J41" s="31">
        <v>1026029374.4100001</v>
      </c>
      <c r="K41" s="31">
        <v>978016673.6099999</v>
      </c>
      <c r="L41" s="31">
        <v>1102140619.2600002</v>
      </c>
      <c r="M41" s="31">
        <v>1079777762.73</v>
      </c>
      <c r="N41" s="31">
        <v>1015298810.8699998</v>
      </c>
      <c r="O41" s="31">
        <f t="shared" si="0"/>
        <v>11795121680.999998</v>
      </c>
    </row>
    <row r="42" spans="2:15" x14ac:dyDescent="0.25">
      <c r="B42" s="34" t="s">
        <v>41</v>
      </c>
      <c r="C42" s="31">
        <v>41745999.030000009</v>
      </c>
      <c r="D42" s="31">
        <v>40317885.57</v>
      </c>
      <c r="E42" s="31">
        <v>49960507.299999997</v>
      </c>
      <c r="F42" s="31">
        <v>46128024.259999976</v>
      </c>
      <c r="G42" s="31">
        <v>46876727.579999998</v>
      </c>
      <c r="H42" s="31">
        <v>48625598.639999993</v>
      </c>
      <c r="I42" s="31">
        <v>48603189.560000002</v>
      </c>
      <c r="J42" s="31">
        <v>44341423.759999998</v>
      </c>
      <c r="K42" s="31">
        <v>41281431.380000003</v>
      </c>
      <c r="L42" s="31">
        <v>47665440.070000008</v>
      </c>
      <c r="M42" s="31">
        <v>43580755.11999999</v>
      </c>
      <c r="N42" s="31">
        <v>48212265.219999999</v>
      </c>
      <c r="O42" s="31">
        <f t="shared" si="0"/>
        <v>547339247.48999989</v>
      </c>
    </row>
    <row r="43" spans="2:15" x14ac:dyDescent="0.25">
      <c r="B43" s="34" t="s">
        <v>42</v>
      </c>
      <c r="C43" s="31">
        <v>286359066.50999993</v>
      </c>
      <c r="D43" s="31">
        <v>318172694.84999996</v>
      </c>
      <c r="E43" s="31">
        <v>346622719.94</v>
      </c>
      <c r="F43" s="31">
        <v>343652300.54000002</v>
      </c>
      <c r="G43" s="31">
        <v>362523747.97000003</v>
      </c>
      <c r="H43" s="31">
        <v>354634400.33999997</v>
      </c>
      <c r="I43" s="31">
        <v>348446403.99000013</v>
      </c>
      <c r="J43" s="31">
        <v>400702763.40999997</v>
      </c>
      <c r="K43" s="31">
        <v>346672656.95000005</v>
      </c>
      <c r="L43" s="31">
        <v>370122719.61000001</v>
      </c>
      <c r="M43" s="31">
        <v>419804369.39999992</v>
      </c>
      <c r="N43" s="31">
        <v>391037810.92727196</v>
      </c>
      <c r="O43" s="31">
        <f t="shared" si="0"/>
        <v>4288751654.4372721</v>
      </c>
    </row>
    <row r="44" spans="2:15" x14ac:dyDescent="0.25">
      <c r="B44" s="34" t="s">
        <v>43</v>
      </c>
      <c r="C44" s="31">
        <v>285354817.82000023</v>
      </c>
      <c r="D44" s="31">
        <v>382614225.76999986</v>
      </c>
      <c r="E44" s="31">
        <v>389386160.25999993</v>
      </c>
      <c r="F44" s="31">
        <v>405007783.65999979</v>
      </c>
      <c r="G44" s="31">
        <v>437820901.30000031</v>
      </c>
      <c r="H44" s="31">
        <v>507032723.29999977</v>
      </c>
      <c r="I44" s="31">
        <v>650415869.53000009</v>
      </c>
      <c r="J44" s="31">
        <v>611945635.93000007</v>
      </c>
      <c r="K44" s="31">
        <v>549814307.24999964</v>
      </c>
      <c r="L44" s="31">
        <v>508434622.61000013</v>
      </c>
      <c r="M44" s="31">
        <v>665579226.11000025</v>
      </c>
      <c r="N44" s="31">
        <v>873050969.44000018</v>
      </c>
      <c r="O44" s="31">
        <f t="shared" si="0"/>
        <v>6266457242.9800014</v>
      </c>
    </row>
    <row r="45" spans="2:15" x14ac:dyDescent="0.25">
      <c r="B45" s="34" t="s">
        <v>44</v>
      </c>
      <c r="C45" s="31">
        <v>1130028707.75</v>
      </c>
      <c r="D45" s="31">
        <v>978893982.68000007</v>
      </c>
      <c r="E45" s="31">
        <v>1174300573.6799996</v>
      </c>
      <c r="F45" s="31">
        <v>1070534836.48</v>
      </c>
      <c r="G45" s="31">
        <v>1265677444.6000004</v>
      </c>
      <c r="H45" s="31">
        <v>1527884769.0200005</v>
      </c>
      <c r="I45" s="31">
        <v>1282177658.79</v>
      </c>
      <c r="J45" s="31">
        <v>1093086239.3999999</v>
      </c>
      <c r="K45" s="31">
        <v>1018638186.0200003</v>
      </c>
      <c r="L45" s="31">
        <v>2082641051.4336364</v>
      </c>
      <c r="M45" s="31">
        <v>2472455030.6369705</v>
      </c>
      <c r="N45" s="31">
        <v>1952603231.776969</v>
      </c>
      <c r="O45" s="31">
        <f t="shared" si="0"/>
        <v>17048921712.267578</v>
      </c>
    </row>
    <row r="46" spans="2:15" x14ac:dyDescent="0.25">
      <c r="B46" s="34" t="s">
        <v>74</v>
      </c>
      <c r="C46" s="31">
        <v>1382115950.3100004</v>
      </c>
      <c r="D46" s="31">
        <v>1449274905.8499999</v>
      </c>
      <c r="E46" s="31">
        <v>1802107006.3</v>
      </c>
      <c r="F46" s="31">
        <v>1774220243.3900001</v>
      </c>
      <c r="G46" s="31">
        <v>1704678293.9200003</v>
      </c>
      <c r="H46" s="31">
        <v>1699947367.3199995</v>
      </c>
      <c r="I46" s="31">
        <v>1800611784.5999997</v>
      </c>
      <c r="J46" s="31">
        <v>1851333217.7099998</v>
      </c>
      <c r="K46" s="31">
        <v>1587690947.6099999</v>
      </c>
      <c r="L46" s="31">
        <v>1704253207.6200001</v>
      </c>
      <c r="M46" s="31">
        <v>1778190965.6299999</v>
      </c>
      <c r="N46" s="31">
        <v>1230336557.6700001</v>
      </c>
      <c r="O46" s="31">
        <f t="shared" si="0"/>
        <v>19764760447.93</v>
      </c>
    </row>
    <row r="47" spans="2:15" x14ac:dyDescent="0.25">
      <c r="B47" s="34" t="s">
        <v>46</v>
      </c>
      <c r="C47" s="31">
        <v>5498708672.5200024</v>
      </c>
      <c r="D47" s="31">
        <v>5771430288.0600052</v>
      </c>
      <c r="E47" s="31">
        <v>6247938949.7399969</v>
      </c>
      <c r="F47" s="31">
        <v>6056164508.3800068</v>
      </c>
      <c r="G47" s="31">
        <v>6392272197.1100006</v>
      </c>
      <c r="H47" s="31">
        <v>6268287977.8399954</v>
      </c>
      <c r="I47" s="31">
        <v>6180764635.5799961</v>
      </c>
      <c r="J47" s="31">
        <v>6635815026.8499966</v>
      </c>
      <c r="K47" s="31">
        <v>5845920798.7100039</v>
      </c>
      <c r="L47" s="31">
        <v>6869736800.530941</v>
      </c>
      <c r="M47" s="31">
        <v>6865652016.7119312</v>
      </c>
      <c r="N47" s="31">
        <v>7113185965.0719423</v>
      </c>
      <c r="O47" s="31">
        <f t="shared" si="0"/>
        <v>75745877837.104828</v>
      </c>
    </row>
    <row r="48" spans="2:15" ht="15.75" thickBot="1" x14ac:dyDescent="0.3">
      <c r="B48" s="28" t="s">
        <v>47</v>
      </c>
      <c r="C48" s="29">
        <v>97977974015.709625</v>
      </c>
      <c r="D48" s="29">
        <v>95622896534.449661</v>
      </c>
      <c r="E48" s="29">
        <v>106189218257.64008</v>
      </c>
      <c r="F48" s="29">
        <v>102685067295.94002</v>
      </c>
      <c r="G48" s="29">
        <v>106572385308.40027</v>
      </c>
      <c r="H48" s="29">
        <v>105788725597.08008</v>
      </c>
      <c r="I48" s="29">
        <v>107965806530.03999</v>
      </c>
      <c r="J48" s="29">
        <v>110055740552.12988</v>
      </c>
      <c r="K48" s="29">
        <v>98153817509.529953</v>
      </c>
      <c r="L48" s="29">
        <v>108100909900.8493</v>
      </c>
      <c r="M48" s="29">
        <v>117226029106.5762</v>
      </c>
      <c r="N48" s="29">
        <v>129671947680.47543</v>
      </c>
      <c r="O48" s="29">
        <f t="shared" si="0"/>
        <v>1286010518288.8203</v>
      </c>
    </row>
    <row r="49" spans="2:15" x14ac:dyDescent="0.25">
      <c r="B49" s="32" t="s">
        <v>48</v>
      </c>
      <c r="C49" s="33">
        <v>15082791.529999999</v>
      </c>
      <c r="D49" s="33">
        <v>17645138.16</v>
      </c>
      <c r="E49" s="33">
        <v>22500100.309999999</v>
      </c>
      <c r="F49" s="33">
        <v>21850815.57</v>
      </c>
      <c r="G49" s="33">
        <v>19602397.740000002</v>
      </c>
      <c r="H49" s="33">
        <v>22820964.889999997</v>
      </c>
      <c r="I49" s="33">
        <v>18875108.949999999</v>
      </c>
      <c r="J49" s="33">
        <v>16984320.43</v>
      </c>
      <c r="K49" s="33">
        <v>15840327.669999998</v>
      </c>
      <c r="L49" s="33">
        <v>17071709.240000002</v>
      </c>
      <c r="M49" s="33">
        <v>17422245.439999998</v>
      </c>
      <c r="N49" s="33">
        <v>28424546.419999998</v>
      </c>
      <c r="O49" s="33">
        <f t="shared" si="0"/>
        <v>234120466.34999999</v>
      </c>
    </row>
    <row r="50" spans="2:15" x14ac:dyDescent="0.25">
      <c r="B50" s="32" t="s">
        <v>49</v>
      </c>
      <c r="C50" s="33">
        <v>2403358430.3899946</v>
      </c>
      <c r="D50" s="33">
        <v>2260270882.4799986</v>
      </c>
      <c r="E50" s="33">
        <v>2365637217.559998</v>
      </c>
      <c r="F50" s="33">
        <v>2352777767.8800001</v>
      </c>
      <c r="G50" s="33">
        <v>2370599135.3000016</v>
      </c>
      <c r="H50" s="33">
        <v>2406137048.6099963</v>
      </c>
      <c r="I50" s="33">
        <v>2549665789.4100065</v>
      </c>
      <c r="J50" s="33">
        <v>2362133886.0200028</v>
      </c>
      <c r="K50" s="33">
        <v>2252090189.4100018</v>
      </c>
      <c r="L50" s="33">
        <v>2426968677.0013905</v>
      </c>
      <c r="M50" s="33">
        <v>2541407396.1813917</v>
      </c>
      <c r="N50" s="33">
        <v>3152422684.5265646</v>
      </c>
      <c r="O50" s="33">
        <f t="shared" si="0"/>
        <v>29443469104.769344</v>
      </c>
    </row>
    <row r="51" spans="2:15" x14ac:dyDescent="0.25">
      <c r="B51" s="32" t="s">
        <v>50</v>
      </c>
      <c r="C51" s="33">
        <v>57745692261.789665</v>
      </c>
      <c r="D51" s="33">
        <v>56020938376.18969</v>
      </c>
      <c r="E51" s="33">
        <v>62513845074.290131</v>
      </c>
      <c r="F51" s="33">
        <v>60417805486.000038</v>
      </c>
      <c r="G51" s="33">
        <v>66078122136.000267</v>
      </c>
      <c r="H51" s="33">
        <v>64152787347.520081</v>
      </c>
      <c r="I51" s="33">
        <v>64978766836.140045</v>
      </c>
      <c r="J51" s="33">
        <v>67709800149.739861</v>
      </c>
      <c r="K51" s="33">
        <v>60587895776.509972</v>
      </c>
      <c r="L51" s="33">
        <v>67998832950.700928</v>
      </c>
      <c r="M51" s="33">
        <v>74676723906.147873</v>
      </c>
      <c r="N51" s="33">
        <v>81078884505.465347</v>
      </c>
      <c r="O51" s="33">
        <f t="shared" si="0"/>
        <v>783960094806.4939</v>
      </c>
    </row>
    <row r="52" spans="2:15" x14ac:dyDescent="0.25">
      <c r="B52" s="34" t="s">
        <v>75</v>
      </c>
      <c r="C52" s="31">
        <v>871185431.01999998</v>
      </c>
      <c r="D52" s="31">
        <v>813751078.07999945</v>
      </c>
      <c r="E52" s="31">
        <v>940398810.98000038</v>
      </c>
      <c r="F52" s="31">
        <v>932767082.33999944</v>
      </c>
      <c r="G52" s="31">
        <v>980374493.72000015</v>
      </c>
      <c r="H52" s="31">
        <v>947416775.68000042</v>
      </c>
      <c r="I52" s="31">
        <v>1000626410.3499992</v>
      </c>
      <c r="J52" s="31">
        <v>1081001685.2700007</v>
      </c>
      <c r="K52" s="31">
        <v>957440600.96000087</v>
      </c>
      <c r="L52" s="31">
        <v>970116383.81818736</v>
      </c>
      <c r="M52" s="31">
        <v>968013647.51166213</v>
      </c>
      <c r="N52" s="31">
        <v>1083999719.10004</v>
      </c>
      <c r="O52" s="31">
        <f>SUM(C52:N52)</f>
        <v>11547092118.829889</v>
      </c>
    </row>
    <row r="53" spans="2:15" x14ac:dyDescent="0.25">
      <c r="B53" s="34" t="s">
        <v>76</v>
      </c>
      <c r="C53" s="31">
        <v>11467728440.379995</v>
      </c>
      <c r="D53" s="31">
        <v>10921820197.209997</v>
      </c>
      <c r="E53" s="31">
        <v>11948594443.70001</v>
      </c>
      <c r="F53" s="31">
        <v>11565737738.480017</v>
      </c>
      <c r="G53" s="31">
        <v>12584144224.200012</v>
      </c>
      <c r="H53" s="31">
        <v>12777342856.769993</v>
      </c>
      <c r="I53" s="31">
        <v>12509003671.250008</v>
      </c>
      <c r="J53" s="31">
        <v>13094845130.15003</v>
      </c>
      <c r="K53" s="31">
        <v>11438576112.709993</v>
      </c>
      <c r="L53" s="31">
        <v>14359655530.859257</v>
      </c>
      <c r="M53" s="31">
        <v>14205667564.025503</v>
      </c>
      <c r="N53" s="31">
        <v>15686399076.521952</v>
      </c>
      <c r="O53" s="31">
        <f>SUM(C53:N53)</f>
        <v>152559514986.25674</v>
      </c>
    </row>
    <row r="54" spans="2:15" x14ac:dyDescent="0.25">
      <c r="B54" s="34" t="s">
        <v>53</v>
      </c>
      <c r="C54" s="31">
        <v>45406778390.389671</v>
      </c>
      <c r="D54" s="31">
        <v>44285367100.899689</v>
      </c>
      <c r="E54" s="31">
        <v>49624851819.610115</v>
      </c>
      <c r="F54" s="31">
        <v>47919300665.180023</v>
      </c>
      <c r="G54" s="31">
        <v>52513603418.080254</v>
      </c>
      <c r="H54" s="31">
        <v>50428027715.070091</v>
      </c>
      <c r="I54" s="31">
        <v>51469136754.540039</v>
      </c>
      <c r="J54" s="31">
        <v>53533953334.319824</v>
      </c>
      <c r="K54" s="31">
        <v>48191879062.839981</v>
      </c>
      <c r="L54" s="31">
        <v>52669061036.023483</v>
      </c>
      <c r="M54" s="31">
        <v>59503042694.610703</v>
      </c>
      <c r="N54" s="31">
        <v>64308485709.843361</v>
      </c>
      <c r="O54" s="31">
        <f>SUM(C54:N54)</f>
        <v>619853487701.40723</v>
      </c>
    </row>
    <row r="55" spans="2:15" x14ac:dyDescent="0.25">
      <c r="B55" s="32" t="s">
        <v>54</v>
      </c>
      <c r="C55" s="33">
        <v>7511059227.6900005</v>
      </c>
      <c r="D55" s="33">
        <v>7451074873.3900023</v>
      </c>
      <c r="E55" s="33">
        <v>7976184885.4999914</v>
      </c>
      <c r="F55" s="33">
        <v>7778305746.0699997</v>
      </c>
      <c r="G55" s="33">
        <v>7877469962.5000019</v>
      </c>
      <c r="H55" s="33">
        <v>7848025738.0099964</v>
      </c>
      <c r="I55" s="33">
        <v>7701638952.6399975</v>
      </c>
      <c r="J55" s="33">
        <v>7973196232.8999949</v>
      </c>
      <c r="K55" s="33">
        <v>7723084148.5599995</v>
      </c>
      <c r="L55" s="33">
        <v>8053267874.0383635</v>
      </c>
      <c r="M55" s="33">
        <v>8092467226.8383617</v>
      </c>
      <c r="N55" s="33">
        <v>9672056462.0647259</v>
      </c>
      <c r="O55" s="33">
        <f t="shared" si="0"/>
        <v>95657831330.201431</v>
      </c>
    </row>
    <row r="56" spans="2:15" ht="16.5" x14ac:dyDescent="0.25">
      <c r="B56" s="32" t="s">
        <v>77</v>
      </c>
      <c r="C56" s="33">
        <v>247340711.51000005</v>
      </c>
      <c r="D56" s="33">
        <v>237209880.12000006</v>
      </c>
      <c r="E56" s="33">
        <v>269481299.25000006</v>
      </c>
      <c r="F56" s="33">
        <v>251584089.83999997</v>
      </c>
      <c r="G56" s="33">
        <v>286761034.61000001</v>
      </c>
      <c r="H56" s="33">
        <v>182332510.62000003</v>
      </c>
      <c r="I56" s="33">
        <v>249964980.27000007</v>
      </c>
      <c r="J56" s="33">
        <v>243045822.44000006</v>
      </c>
      <c r="K56" s="33">
        <v>224190036.18999997</v>
      </c>
      <c r="L56" s="33">
        <v>266401904.63999999</v>
      </c>
      <c r="M56" s="33">
        <v>283805364.6310001</v>
      </c>
      <c r="N56" s="33">
        <v>464935195.11100006</v>
      </c>
      <c r="O56" s="33">
        <f t="shared" si="0"/>
        <v>3207052829.2319999</v>
      </c>
    </row>
    <row r="57" spans="2:15" x14ac:dyDescent="0.25">
      <c r="B57" s="32" t="s">
        <v>56</v>
      </c>
      <c r="C57" s="33">
        <v>13700706529.280003</v>
      </c>
      <c r="D57" s="33">
        <v>13263190903.089998</v>
      </c>
      <c r="E57" s="33">
        <v>14960544068.060001</v>
      </c>
      <c r="F57" s="33">
        <v>13632099619.529999</v>
      </c>
      <c r="G57" s="33">
        <v>12205605786.009989</v>
      </c>
      <c r="H57" s="33">
        <v>12390457958.53001</v>
      </c>
      <c r="I57" s="33">
        <v>13800672417.010002</v>
      </c>
      <c r="J57" s="33">
        <v>12579893694.750027</v>
      </c>
      <c r="K57" s="33">
        <v>9791860055.7599888</v>
      </c>
      <c r="L57" s="33">
        <v>10502959990.776213</v>
      </c>
      <c r="M57" s="33">
        <v>12122603795.397209</v>
      </c>
      <c r="N57" s="33">
        <v>14481788234.64814</v>
      </c>
      <c r="O57" s="33">
        <f t="shared" si="0"/>
        <v>153432383052.84158</v>
      </c>
    </row>
    <row r="58" spans="2:15" x14ac:dyDescent="0.25">
      <c r="B58" s="32" t="s">
        <v>57</v>
      </c>
      <c r="C58" s="33">
        <v>2077967228.5399992</v>
      </c>
      <c r="D58" s="33">
        <v>1761848392.8999999</v>
      </c>
      <c r="E58" s="33">
        <v>1877858726.7899997</v>
      </c>
      <c r="F58" s="33">
        <v>2097900603.1700001</v>
      </c>
      <c r="G58" s="33">
        <v>1895470426.8600006</v>
      </c>
      <c r="H58" s="33">
        <v>1946826241.1800008</v>
      </c>
      <c r="I58" s="33">
        <v>1878125903.779999</v>
      </c>
      <c r="J58" s="33">
        <v>1870604136.9099991</v>
      </c>
      <c r="K58" s="33">
        <v>1813912804.5699987</v>
      </c>
      <c r="L58" s="33">
        <v>2260959077.7483187</v>
      </c>
      <c r="M58" s="33">
        <v>2091988312.3926065</v>
      </c>
      <c r="N58" s="33">
        <v>2329347294.2048278</v>
      </c>
      <c r="O58" s="33">
        <f t="shared" si="0"/>
        <v>23902809149.045746</v>
      </c>
    </row>
    <row r="59" spans="2:15" x14ac:dyDescent="0.25">
      <c r="B59" s="32" t="s">
        <v>58</v>
      </c>
      <c r="C59" s="33">
        <v>43177438.530000001</v>
      </c>
      <c r="D59" s="33">
        <v>47814503.260000013</v>
      </c>
      <c r="E59" s="33">
        <v>52848755.029999971</v>
      </c>
      <c r="F59" s="33">
        <v>48339671.520000018</v>
      </c>
      <c r="G59" s="33">
        <v>46217164.939999975</v>
      </c>
      <c r="H59" s="33">
        <v>73940925.519999996</v>
      </c>
      <c r="I59" s="33">
        <v>114738707.42000003</v>
      </c>
      <c r="J59" s="33">
        <v>61273410.759999983</v>
      </c>
      <c r="K59" s="33">
        <v>54306687.740000024</v>
      </c>
      <c r="L59" s="33">
        <v>70222161.209999993</v>
      </c>
      <c r="M59" s="33">
        <v>71942285.469999984</v>
      </c>
      <c r="N59" s="33">
        <v>64714099.710000008</v>
      </c>
      <c r="O59" s="33">
        <f>SUM(C59:N59)</f>
        <v>749535811.11000013</v>
      </c>
    </row>
    <row r="60" spans="2:15" x14ac:dyDescent="0.25">
      <c r="B60" s="32" t="s">
        <v>59</v>
      </c>
      <c r="C60" s="33">
        <v>113272726.6100001</v>
      </c>
      <c r="D60" s="33">
        <v>122681362.48999999</v>
      </c>
      <c r="E60" s="33">
        <v>120890748.06999996</v>
      </c>
      <c r="F60" s="33">
        <v>120897606.85999998</v>
      </c>
      <c r="G60" s="33">
        <v>121354039.85000004</v>
      </c>
      <c r="H60" s="33">
        <v>118409044.86999997</v>
      </c>
      <c r="I60" s="33">
        <v>128544008.32000005</v>
      </c>
      <c r="J60" s="33">
        <v>126784670.08999999</v>
      </c>
      <c r="K60" s="33">
        <v>254958537.20000005</v>
      </c>
      <c r="L60" s="33">
        <v>267086108.73333305</v>
      </c>
      <c r="M60" s="33">
        <v>257826588.66833302</v>
      </c>
      <c r="N60" s="33">
        <v>250241036.63105991</v>
      </c>
      <c r="O60" s="33">
        <f>SUM(C60:N60)</f>
        <v>2002946478.3927262</v>
      </c>
    </row>
    <row r="61" spans="2:15" x14ac:dyDescent="0.25">
      <c r="B61" s="32" t="s">
        <v>60</v>
      </c>
      <c r="C61" s="33">
        <v>5508504028.6999874</v>
      </c>
      <c r="D61" s="33">
        <v>5376426160.3099976</v>
      </c>
      <c r="E61" s="33">
        <v>6121151472.5599966</v>
      </c>
      <c r="F61" s="33">
        <v>6193400661.3800039</v>
      </c>
      <c r="G61" s="33">
        <v>6063029213.8300028</v>
      </c>
      <c r="H61" s="33">
        <v>6309313507.6399965</v>
      </c>
      <c r="I61" s="33">
        <v>6709489411.4399977</v>
      </c>
      <c r="J61" s="33">
        <v>6775538507.3700037</v>
      </c>
      <c r="K61" s="33">
        <v>5616955059.8800001</v>
      </c>
      <c r="L61" s="33">
        <v>5871153952.7547598</v>
      </c>
      <c r="M61" s="33">
        <v>5677535015.8527489</v>
      </c>
      <c r="N61" s="33">
        <v>5618142696.3709364</v>
      </c>
      <c r="O61" s="33">
        <f>SUM(C61:N61)</f>
        <v>71840639688.088425</v>
      </c>
    </row>
    <row r="62" spans="2:15" x14ac:dyDescent="0.25">
      <c r="B62" s="32" t="s">
        <v>61</v>
      </c>
      <c r="C62" s="33">
        <v>8611812641.1399803</v>
      </c>
      <c r="D62" s="33">
        <v>9063796062.0599823</v>
      </c>
      <c r="E62" s="33">
        <v>9908275910.2199745</v>
      </c>
      <c r="F62" s="33">
        <v>9770105228.1199799</v>
      </c>
      <c r="G62" s="33">
        <v>9608154010.7599945</v>
      </c>
      <c r="H62" s="33">
        <v>10337674309.689993</v>
      </c>
      <c r="I62" s="33">
        <v>9835324414.6599464</v>
      </c>
      <c r="J62" s="33">
        <v>10336485720.719994</v>
      </c>
      <c r="K62" s="33">
        <v>9818723886.0399837</v>
      </c>
      <c r="L62" s="33">
        <v>10365985494.005976</v>
      </c>
      <c r="M62" s="33">
        <v>11392306969.556679</v>
      </c>
      <c r="N62" s="33">
        <v>12530990925.322821</v>
      </c>
      <c r="O62" s="33">
        <f>SUM(C62:N62)</f>
        <v>121579635572.29529</v>
      </c>
    </row>
    <row r="63" spans="2:15" ht="16.5" customHeight="1" x14ac:dyDescent="0.25">
      <c r="B63" s="63" t="s">
        <v>2</v>
      </c>
      <c r="C63" s="64">
        <v>127929845806.85962</v>
      </c>
      <c r="D63" s="64">
        <v>125924489207.56964</v>
      </c>
      <c r="E63" s="64">
        <v>141600051304.18005</v>
      </c>
      <c r="F63" s="64">
        <v>136047437951.42001</v>
      </c>
      <c r="G63" s="64">
        <v>141885311195.17029</v>
      </c>
      <c r="H63" s="64">
        <v>141011262271.03006</v>
      </c>
      <c r="I63" s="64">
        <v>142753814146.48999</v>
      </c>
      <c r="J63" s="64">
        <v>146413440897.03986</v>
      </c>
      <c r="K63" s="64">
        <v>130695175362.06871</v>
      </c>
      <c r="L63" s="64">
        <v>145561577227.1221</v>
      </c>
      <c r="M63" s="64">
        <v>157263744076.8573</v>
      </c>
      <c r="N63" s="64">
        <v>172459807169.90601</v>
      </c>
      <c r="O63" s="64">
        <f t="shared" si="0"/>
        <v>1709545956615.7136</v>
      </c>
    </row>
    <row r="64" spans="2:15" x14ac:dyDescent="0.25">
      <c r="B64" s="196" t="s">
        <v>90</v>
      </c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</row>
    <row r="65" spans="2:15" ht="12.75" customHeight="1" x14ac:dyDescent="0.25">
      <c r="B65" s="35" t="s">
        <v>63</v>
      </c>
      <c r="O65" s="27"/>
    </row>
    <row r="66" spans="2:15" x14ac:dyDescent="0.25">
      <c r="B66" s="35" t="s">
        <v>78</v>
      </c>
      <c r="O66" s="27"/>
    </row>
    <row r="67" spans="2:15" x14ac:dyDescent="0.25">
      <c r="B67" s="35" t="s">
        <v>70</v>
      </c>
      <c r="C67" s="36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Normal="100" workbookViewId="0">
      <pane xSplit="2" ySplit="16" topLeftCell="C61" activePane="bottomRight" state="frozen"/>
      <selection pane="topRight" activeCell="C1" sqref="C1"/>
      <selection pane="bottomLeft" activeCell="A17" sqref="A17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197" t="s">
        <v>79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2:15" ht="15.75" x14ac:dyDescent="0.25">
      <c r="B2" s="197" t="s">
        <v>65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67"/>
    </row>
    <row r="3" spans="2:15" ht="15.75" x14ac:dyDescent="0.25">
      <c r="B3" s="197" t="s">
        <v>67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67"/>
    </row>
    <row r="4" spans="2:15" ht="15.75" x14ac:dyDescent="0.25">
      <c r="B4" s="198" t="s">
        <v>71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66"/>
    </row>
    <row r="5" spans="2:15" ht="6.75" customHeight="1" thickBot="1" x14ac:dyDescent="0.35">
      <c r="B5" s="5"/>
      <c r="C5" s="207"/>
      <c r="D5" s="207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58" t="s">
        <v>72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</row>
    <row r="13" spans="2:15" x14ac:dyDescent="0.25">
      <c r="B13" s="159" t="s">
        <v>0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</row>
    <row r="14" spans="2:15" ht="4.5" customHeight="1" x14ac:dyDescent="0.25"/>
    <row r="15" spans="2:15" ht="16.5" x14ac:dyDescent="0.25">
      <c r="B15" s="202" t="s">
        <v>1</v>
      </c>
      <c r="C15" s="203" t="s">
        <v>83</v>
      </c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5"/>
      <c r="O15" s="194" t="s">
        <v>2</v>
      </c>
    </row>
    <row r="16" spans="2:15" x14ac:dyDescent="0.25">
      <c r="B16" s="202"/>
      <c r="C16" s="69" t="s">
        <v>3</v>
      </c>
      <c r="D16" s="65" t="s">
        <v>4</v>
      </c>
      <c r="E16" s="65" t="s">
        <v>68</v>
      </c>
      <c r="F16" s="65" t="s">
        <v>6</v>
      </c>
      <c r="G16" s="65" t="s">
        <v>7</v>
      </c>
      <c r="H16" s="65" t="s">
        <v>8</v>
      </c>
      <c r="I16" s="65" t="s">
        <v>9</v>
      </c>
      <c r="J16" s="65" t="s">
        <v>10</v>
      </c>
      <c r="K16" s="65" t="s">
        <v>11</v>
      </c>
      <c r="L16" s="65" t="s">
        <v>12</v>
      </c>
      <c r="M16" s="65" t="s">
        <v>13</v>
      </c>
      <c r="N16" s="65" t="s">
        <v>14</v>
      </c>
      <c r="O16" s="194"/>
    </row>
    <row r="17" spans="2:17" ht="15.75" thickBot="1" x14ac:dyDescent="0.3">
      <c r="B17" s="28" t="s">
        <v>15</v>
      </c>
      <c r="C17" s="29">
        <f>SUM(C18:C21)</f>
        <v>423882191.83999991</v>
      </c>
      <c r="D17" s="29">
        <f t="shared" ref="D17:M17" si="0">SUM(D18:D21)</f>
        <v>512348778.38</v>
      </c>
      <c r="E17" s="29">
        <f t="shared" si="0"/>
        <v>399763828.58999985</v>
      </c>
      <c r="F17" s="29">
        <f t="shared" si="0"/>
        <v>368025388.15999985</v>
      </c>
      <c r="G17" s="29">
        <f t="shared" si="0"/>
        <v>461638184.92999989</v>
      </c>
      <c r="H17" s="29">
        <f t="shared" si="0"/>
        <v>458009759.46999991</v>
      </c>
      <c r="I17" s="29">
        <f t="shared" si="0"/>
        <v>404931608.75999999</v>
      </c>
      <c r="J17" s="29">
        <f t="shared" si="0"/>
        <v>379507252.71999991</v>
      </c>
      <c r="K17" s="29">
        <f t="shared" si="0"/>
        <v>432575560.21999997</v>
      </c>
      <c r="L17" s="29">
        <f t="shared" si="0"/>
        <v>372281491.07999992</v>
      </c>
      <c r="M17" s="29">
        <f t="shared" si="0"/>
        <v>393827549.21999997</v>
      </c>
      <c r="N17" s="29">
        <f>SUM(N18:N21)</f>
        <v>380607232.30999994</v>
      </c>
      <c r="O17" s="29">
        <f>SUM(C17:N17)</f>
        <v>4987398825.6799984</v>
      </c>
      <c r="Q17" s="19"/>
    </row>
    <row r="18" spans="2:17" x14ac:dyDescent="0.25">
      <c r="B18" s="30" t="s">
        <v>16</v>
      </c>
      <c r="C18" s="31">
        <v>49637630.539999999</v>
      </c>
      <c r="D18" s="31">
        <v>92319118.99000001</v>
      </c>
      <c r="E18" s="31">
        <v>23131780.280000001</v>
      </c>
      <c r="F18" s="31">
        <v>10263475.829999998</v>
      </c>
      <c r="G18" s="31">
        <v>93038928.210000008</v>
      </c>
      <c r="H18" s="31">
        <v>118055145.77000001</v>
      </c>
      <c r="I18" s="31">
        <v>72341834.270000011</v>
      </c>
      <c r="J18" s="31">
        <v>39083299.529999986</v>
      </c>
      <c r="K18" s="31">
        <v>14121793.050000001</v>
      </c>
      <c r="L18" s="31">
        <v>2981950.2199999993</v>
      </c>
      <c r="M18" s="31">
        <v>2242347.0599999996</v>
      </c>
      <c r="N18" s="31">
        <v>3116671.7399999998</v>
      </c>
      <c r="O18" s="31">
        <f>SUM(C18:N18)</f>
        <v>520333975.49000001</v>
      </c>
      <c r="Q18" s="11"/>
    </row>
    <row r="19" spans="2:17" x14ac:dyDescent="0.25">
      <c r="B19" s="30" t="s">
        <v>17</v>
      </c>
      <c r="C19" s="31">
        <v>137352036.26999995</v>
      </c>
      <c r="D19" s="31">
        <v>137623770.77999991</v>
      </c>
      <c r="E19" s="31">
        <v>154256946.45999992</v>
      </c>
      <c r="F19" s="31">
        <v>149237633.40999997</v>
      </c>
      <c r="G19" s="31">
        <v>162100570.08999994</v>
      </c>
      <c r="H19" s="31">
        <v>135771365.05000001</v>
      </c>
      <c r="I19" s="31">
        <v>146496646.59</v>
      </c>
      <c r="J19" s="31">
        <v>153392877.91999996</v>
      </c>
      <c r="K19" s="31">
        <v>149669151.99999997</v>
      </c>
      <c r="L19" s="31">
        <v>145843107.71000001</v>
      </c>
      <c r="M19" s="31">
        <v>136505230.14999995</v>
      </c>
      <c r="N19" s="31">
        <v>127492512.34999996</v>
      </c>
      <c r="O19" s="31">
        <f t="shared" ref="O19:O20" si="1">SUM(C19:N19)</f>
        <v>1735741848.7799995</v>
      </c>
      <c r="Q19" s="20"/>
    </row>
    <row r="20" spans="2:17" x14ac:dyDescent="0.25">
      <c r="B20" s="30" t="s">
        <v>18</v>
      </c>
      <c r="C20" s="31">
        <v>48890097.18</v>
      </c>
      <c r="D20" s="31">
        <v>76394748.149999991</v>
      </c>
      <c r="E20" s="31">
        <v>78581274.910000011</v>
      </c>
      <c r="F20" s="31">
        <v>71663968.75</v>
      </c>
      <c r="G20" s="31">
        <v>84232982.329999968</v>
      </c>
      <c r="H20" s="31">
        <v>79757053.199999988</v>
      </c>
      <c r="I20" s="31">
        <v>43404334.529999994</v>
      </c>
      <c r="J20" s="31">
        <v>33652068.810000002</v>
      </c>
      <c r="K20" s="31">
        <v>119083732.02000003</v>
      </c>
      <c r="L20" s="31">
        <v>114101197.54000002</v>
      </c>
      <c r="M20" s="31">
        <v>140266266.15000004</v>
      </c>
      <c r="N20" s="31">
        <v>152495232.07000002</v>
      </c>
      <c r="O20" s="31">
        <f t="shared" si="1"/>
        <v>1042522955.6400002</v>
      </c>
    </row>
    <row r="21" spans="2:17" x14ac:dyDescent="0.25">
      <c r="B21" s="30" t="s">
        <v>19</v>
      </c>
      <c r="C21" s="31">
        <v>188002427.84999999</v>
      </c>
      <c r="D21" s="31">
        <v>206011140.46000007</v>
      </c>
      <c r="E21" s="31">
        <v>143793826.93999994</v>
      </c>
      <c r="F21" s="31">
        <v>136860310.1699999</v>
      </c>
      <c r="G21" s="31">
        <v>122265704.29999997</v>
      </c>
      <c r="H21" s="31">
        <v>124426195.44999991</v>
      </c>
      <c r="I21" s="31">
        <v>142688793.37</v>
      </c>
      <c r="J21" s="31">
        <v>153379006.46000001</v>
      </c>
      <c r="K21" s="31">
        <v>149700883.14999998</v>
      </c>
      <c r="L21" s="31">
        <v>109355235.60999991</v>
      </c>
      <c r="M21" s="31">
        <v>114813705.85999995</v>
      </c>
      <c r="N21" s="31">
        <v>97502816.149999946</v>
      </c>
      <c r="O21" s="31">
        <f>SUM(C21:N21)</f>
        <v>1688800045.7699993</v>
      </c>
    </row>
    <row r="22" spans="2:17" ht="15.75" thickBot="1" x14ac:dyDescent="0.3">
      <c r="B22" s="28" t="s">
        <v>20</v>
      </c>
      <c r="C22" s="29">
        <f>SUM(C23:C25)</f>
        <v>26904949410.310009</v>
      </c>
      <c r="D22" s="29">
        <f t="shared" ref="D22:L22" si="2">SUM(D23:D25)</f>
        <v>27572316930.230015</v>
      </c>
      <c r="E22" s="29">
        <f t="shared" si="2"/>
        <v>31989144501.540009</v>
      </c>
      <c r="F22" s="29">
        <f t="shared" si="2"/>
        <v>27550411153.300011</v>
      </c>
      <c r="G22" s="29">
        <f t="shared" si="2"/>
        <v>31800935025.510014</v>
      </c>
      <c r="H22" s="29">
        <f t="shared" si="2"/>
        <v>31494241049.580006</v>
      </c>
      <c r="I22" s="29">
        <f t="shared" si="2"/>
        <v>31228540173.520008</v>
      </c>
      <c r="J22" s="29">
        <f t="shared" si="2"/>
        <v>33083929825.390011</v>
      </c>
      <c r="K22" s="29">
        <f t="shared" si="2"/>
        <v>28501383554.270008</v>
      </c>
      <c r="L22" s="29">
        <f t="shared" si="2"/>
        <v>32228076093.490005</v>
      </c>
      <c r="M22" s="29">
        <f>SUM(M23:M25)</f>
        <v>34553826295.289993</v>
      </c>
      <c r="N22" s="29">
        <f>SUM(N23:N25)</f>
        <v>39165885580.780006</v>
      </c>
      <c r="O22" s="29">
        <f>SUM(C22:N22)</f>
        <v>376073639593.21014</v>
      </c>
    </row>
    <row r="23" spans="2:17" x14ac:dyDescent="0.25">
      <c r="B23" s="32" t="s">
        <v>21</v>
      </c>
      <c r="C23" s="33">
        <v>2809036169.0300097</v>
      </c>
      <c r="D23" s="33">
        <v>3455791891.2600136</v>
      </c>
      <c r="E23" s="33">
        <v>3565488987.2300024</v>
      </c>
      <c r="F23" s="33">
        <v>3325850553.800004</v>
      </c>
      <c r="G23" s="33">
        <v>3710270604.0000091</v>
      </c>
      <c r="H23" s="33">
        <v>3547038733.1000066</v>
      </c>
      <c r="I23" s="33">
        <v>3790794014.1800084</v>
      </c>
      <c r="J23" s="33">
        <v>3510496621.7600017</v>
      </c>
      <c r="K23" s="33">
        <v>3662543541.3800082</v>
      </c>
      <c r="L23" s="33">
        <v>3695977550.1599956</v>
      </c>
      <c r="M23" s="33">
        <v>3947123900.8000054</v>
      </c>
      <c r="N23" s="33">
        <v>5016153181.7100105</v>
      </c>
      <c r="O23" s="33">
        <f>SUM(C23:N23)</f>
        <v>44036565748.41008</v>
      </c>
    </row>
    <row r="24" spans="2:17" x14ac:dyDescent="0.25">
      <c r="B24" s="32" t="s">
        <v>22</v>
      </c>
      <c r="C24" s="33">
        <v>273939117.95999998</v>
      </c>
      <c r="D24" s="33">
        <v>388038185.27000004</v>
      </c>
      <c r="E24" s="33">
        <v>430079544.7899999</v>
      </c>
      <c r="F24" s="33">
        <v>328641696.76000005</v>
      </c>
      <c r="G24" s="33">
        <v>394596622.93999994</v>
      </c>
      <c r="H24" s="33">
        <v>338776846.74000001</v>
      </c>
      <c r="I24" s="33">
        <v>402154001.53999984</v>
      </c>
      <c r="J24" s="33">
        <v>364456466.82000005</v>
      </c>
      <c r="K24" s="33">
        <v>322382175.24999988</v>
      </c>
      <c r="L24" s="33">
        <v>373385516.91999996</v>
      </c>
      <c r="M24" s="33">
        <v>376086860.92999989</v>
      </c>
      <c r="N24" s="33">
        <v>516104168.17000008</v>
      </c>
      <c r="O24" s="33">
        <f>SUM(C24:N24)</f>
        <v>4508641204.0900002</v>
      </c>
    </row>
    <row r="25" spans="2:17" x14ac:dyDescent="0.25">
      <c r="B25" s="32" t="s">
        <v>23</v>
      </c>
      <c r="C25" s="33">
        <f t="shared" ref="C25:K25" si="3">SUM(C26:C48)</f>
        <v>23821974123.32</v>
      </c>
      <c r="D25" s="33">
        <f t="shared" si="3"/>
        <v>23728486853.700001</v>
      </c>
      <c r="E25" s="33">
        <f t="shared" si="3"/>
        <v>27993575969.520008</v>
      </c>
      <c r="F25" s="33">
        <f t="shared" si="3"/>
        <v>23895918902.740005</v>
      </c>
      <c r="G25" s="33">
        <f t="shared" si="3"/>
        <v>27696067798.570004</v>
      </c>
      <c r="H25" s="33">
        <f t="shared" si="3"/>
        <v>27608425469.739998</v>
      </c>
      <c r="I25" s="33">
        <f t="shared" si="3"/>
        <v>27035592157.799999</v>
      </c>
      <c r="J25" s="33">
        <f t="shared" si="3"/>
        <v>29208976736.810009</v>
      </c>
      <c r="K25" s="33">
        <f t="shared" si="3"/>
        <v>24516457837.639999</v>
      </c>
      <c r="L25" s="33">
        <f>SUM(L26:L48)</f>
        <v>28158713026.410011</v>
      </c>
      <c r="M25" s="33">
        <f>SUM(M26:M48)</f>
        <v>30230615533.559986</v>
      </c>
      <c r="N25" s="33">
        <f>SUM(N26:N48)</f>
        <v>33633628230.899994</v>
      </c>
      <c r="O25" s="33">
        <f>SUM(C25:N25)</f>
        <v>327528432640.70996</v>
      </c>
    </row>
    <row r="26" spans="2:17" x14ac:dyDescent="0.25">
      <c r="B26" s="34" t="s">
        <v>24</v>
      </c>
      <c r="C26" s="31">
        <v>766579145.03000057</v>
      </c>
      <c r="D26" s="31">
        <v>870985121.46000135</v>
      </c>
      <c r="E26" s="31">
        <v>1025042427.9900006</v>
      </c>
      <c r="F26" s="31">
        <v>841898432.56999946</v>
      </c>
      <c r="G26" s="31">
        <v>1065543497.3000002</v>
      </c>
      <c r="H26" s="31">
        <v>883184455.41000104</v>
      </c>
      <c r="I26" s="31">
        <v>931398759.4000001</v>
      </c>
      <c r="J26" s="31">
        <v>928946808.16999972</v>
      </c>
      <c r="K26" s="31">
        <v>881088831.3500005</v>
      </c>
      <c r="L26" s="31">
        <v>974324180.28999984</v>
      </c>
      <c r="M26" s="31">
        <v>1007079817.41</v>
      </c>
      <c r="N26" s="31">
        <v>1006808090.0600003</v>
      </c>
      <c r="O26" s="31">
        <f t="shared" ref="O26:O47" si="4">SUM(C26:N26)</f>
        <v>11182879566.440002</v>
      </c>
    </row>
    <row r="27" spans="2:17" x14ac:dyDescent="0.25">
      <c r="B27" s="34" t="s">
        <v>25</v>
      </c>
      <c r="C27" s="31">
        <v>540007709.2700001</v>
      </c>
      <c r="D27" s="31">
        <v>568372895.5</v>
      </c>
      <c r="E27" s="31">
        <v>665426884.88999999</v>
      </c>
      <c r="F27" s="31">
        <v>531092721.26999998</v>
      </c>
      <c r="G27" s="31">
        <v>673863600.58000016</v>
      </c>
      <c r="H27" s="31">
        <v>532656546.61999995</v>
      </c>
      <c r="I27" s="31">
        <v>437731011.21999991</v>
      </c>
      <c r="J27" s="31">
        <v>743141021.09000003</v>
      </c>
      <c r="K27" s="31">
        <v>562149665.78000009</v>
      </c>
      <c r="L27" s="31">
        <v>596903289.64000022</v>
      </c>
      <c r="M27" s="31">
        <v>691942053.57999992</v>
      </c>
      <c r="N27" s="31">
        <v>600551516.19000006</v>
      </c>
      <c r="O27" s="31">
        <f t="shared" si="4"/>
        <v>7143838915.6299992</v>
      </c>
    </row>
    <row r="28" spans="2:17" x14ac:dyDescent="0.25">
      <c r="B28" s="34" t="s">
        <v>26</v>
      </c>
      <c r="C28" s="31">
        <v>1508903387.8900003</v>
      </c>
      <c r="D28" s="31">
        <v>1767406614.97</v>
      </c>
      <c r="E28" s="31">
        <v>1778516358.6300001</v>
      </c>
      <c r="F28" s="31">
        <v>1720939458.74</v>
      </c>
      <c r="G28" s="31">
        <v>1778137087.1799996</v>
      </c>
      <c r="H28" s="31">
        <v>1859673373.2</v>
      </c>
      <c r="I28" s="31">
        <v>1799131324.22</v>
      </c>
      <c r="J28" s="31">
        <v>1728919311.03</v>
      </c>
      <c r="K28" s="31">
        <v>1848151033.55</v>
      </c>
      <c r="L28" s="31">
        <v>1971974887.4299998</v>
      </c>
      <c r="M28" s="31">
        <v>1962450946.3800001</v>
      </c>
      <c r="N28" s="31">
        <v>2637688207.0699997</v>
      </c>
      <c r="O28" s="31">
        <f>SUM(C28:N28)</f>
        <v>22361891990.290001</v>
      </c>
    </row>
    <row r="29" spans="2:17" x14ac:dyDescent="0.25">
      <c r="B29" s="34" t="s">
        <v>27</v>
      </c>
      <c r="C29" s="31">
        <v>1039987078.3699999</v>
      </c>
      <c r="D29" s="31">
        <v>925931653.60000002</v>
      </c>
      <c r="E29" s="31">
        <v>1121511327.5900002</v>
      </c>
      <c r="F29" s="31">
        <v>1108162328.0799999</v>
      </c>
      <c r="G29" s="31">
        <v>1187816674.22</v>
      </c>
      <c r="H29" s="31">
        <v>1187353336.1199999</v>
      </c>
      <c r="I29" s="31">
        <v>1154457690.78</v>
      </c>
      <c r="J29" s="31">
        <v>1226902173.27</v>
      </c>
      <c r="K29" s="31">
        <v>1174635110.75</v>
      </c>
      <c r="L29" s="31">
        <v>1022286154.73</v>
      </c>
      <c r="M29" s="31">
        <v>1016126021.7</v>
      </c>
      <c r="N29" s="31">
        <v>1267134275.04</v>
      </c>
      <c r="O29" s="31">
        <f t="shared" si="4"/>
        <v>13432303824.25</v>
      </c>
    </row>
    <row r="30" spans="2:17" x14ac:dyDescent="0.25">
      <c r="B30" s="34" t="s">
        <v>28</v>
      </c>
      <c r="C30" s="31">
        <v>6130156356.4499998</v>
      </c>
      <c r="D30" s="31">
        <v>4707675462.6500015</v>
      </c>
      <c r="E30" s="31">
        <v>6244432693.8199997</v>
      </c>
      <c r="F30" s="31">
        <v>5566354981.2400007</v>
      </c>
      <c r="G30" s="31">
        <v>5990213964.3399982</v>
      </c>
      <c r="H30" s="31">
        <v>6523441775.6400013</v>
      </c>
      <c r="I30" s="31">
        <v>6515118788.1800003</v>
      </c>
      <c r="J30" s="31">
        <v>7593624707.579999</v>
      </c>
      <c r="K30" s="31">
        <v>4818906751.1399994</v>
      </c>
      <c r="L30" s="31">
        <v>6045037410.7700024</v>
      </c>
      <c r="M30" s="31">
        <v>7238010803.8899984</v>
      </c>
      <c r="N30" s="31">
        <v>9769529360.7799969</v>
      </c>
      <c r="O30" s="31">
        <f t="shared" si="4"/>
        <v>77142503056.479996</v>
      </c>
    </row>
    <row r="31" spans="2:17" x14ac:dyDescent="0.25">
      <c r="B31" s="34" t="s">
        <v>29</v>
      </c>
      <c r="C31" s="31">
        <v>167134677.18999997</v>
      </c>
      <c r="D31" s="31">
        <v>190752373.37</v>
      </c>
      <c r="E31" s="31">
        <v>211598807.57999998</v>
      </c>
      <c r="F31" s="31">
        <v>191640147.47999999</v>
      </c>
      <c r="G31" s="31">
        <v>198228307.16000006</v>
      </c>
      <c r="H31" s="31">
        <v>157123021.78000003</v>
      </c>
      <c r="I31" s="31">
        <v>162271489.63000003</v>
      </c>
      <c r="J31" s="31">
        <v>207036992.81999999</v>
      </c>
      <c r="K31" s="31">
        <v>162491305.82000002</v>
      </c>
      <c r="L31" s="31">
        <v>179712780.08000001</v>
      </c>
      <c r="M31" s="31">
        <v>215177135.93000001</v>
      </c>
      <c r="N31" s="31">
        <v>180199302.33999994</v>
      </c>
      <c r="O31" s="31">
        <f t="shared" si="4"/>
        <v>2223366341.1799998</v>
      </c>
    </row>
    <row r="32" spans="2:17" x14ac:dyDescent="0.25">
      <c r="B32" s="34" t="s">
        <v>30</v>
      </c>
      <c r="C32" s="31">
        <v>1479207296.7899992</v>
      </c>
      <c r="D32" s="31">
        <v>1507533707.5400007</v>
      </c>
      <c r="E32" s="31">
        <v>1770852790.5499997</v>
      </c>
      <c r="F32" s="31">
        <v>1479388648.5700006</v>
      </c>
      <c r="G32" s="31">
        <v>1779233434.6099992</v>
      </c>
      <c r="H32" s="31">
        <v>1719807200.0800006</v>
      </c>
      <c r="I32" s="31">
        <v>1740536494.7200012</v>
      </c>
      <c r="J32" s="31">
        <v>1784174556.4499996</v>
      </c>
      <c r="K32" s="31">
        <v>1678296635.4099994</v>
      </c>
      <c r="L32" s="31">
        <v>1867676852.6899998</v>
      </c>
      <c r="M32" s="31">
        <v>1908508654.3000009</v>
      </c>
      <c r="N32" s="31">
        <v>1894783231.2399998</v>
      </c>
      <c r="O32" s="31">
        <f t="shared" si="4"/>
        <v>20609999502.949997</v>
      </c>
    </row>
    <row r="33" spans="2:15" x14ac:dyDescent="0.25">
      <c r="B33" s="34" t="s">
        <v>31</v>
      </c>
      <c r="C33" s="31">
        <v>91374521.180000007</v>
      </c>
      <c r="D33" s="31">
        <v>114613590.34000002</v>
      </c>
      <c r="E33" s="31">
        <v>118337442.84000002</v>
      </c>
      <c r="F33" s="31">
        <v>111534007.40000002</v>
      </c>
      <c r="G33" s="31">
        <v>137541834.83000001</v>
      </c>
      <c r="H33" s="31">
        <v>115635371.31999999</v>
      </c>
      <c r="I33" s="31">
        <v>106724393.14999999</v>
      </c>
      <c r="J33" s="31">
        <v>120679635.40000001</v>
      </c>
      <c r="K33" s="31">
        <v>108656317.92999999</v>
      </c>
      <c r="L33" s="31">
        <v>133262744.35000001</v>
      </c>
      <c r="M33" s="31">
        <v>125373655.71000001</v>
      </c>
      <c r="N33" s="31">
        <v>121083428.92999998</v>
      </c>
      <c r="O33" s="31">
        <f t="shared" si="4"/>
        <v>1404816943.3800001</v>
      </c>
    </row>
    <row r="34" spans="2:15" x14ac:dyDescent="0.25">
      <c r="B34" s="34" t="s">
        <v>32</v>
      </c>
      <c r="C34" s="31">
        <v>248246857.45999995</v>
      </c>
      <c r="D34" s="31">
        <v>264871463.00999987</v>
      </c>
      <c r="E34" s="31">
        <v>287537736.83999991</v>
      </c>
      <c r="F34" s="31">
        <v>254840323.73999974</v>
      </c>
      <c r="G34" s="31">
        <v>302960510.22999996</v>
      </c>
      <c r="H34" s="31">
        <v>274137280.17000002</v>
      </c>
      <c r="I34" s="31">
        <v>247535948.50000021</v>
      </c>
      <c r="J34" s="31">
        <v>268178514.05000001</v>
      </c>
      <c r="K34" s="31">
        <v>251820872.56999993</v>
      </c>
      <c r="L34" s="31">
        <v>308340973.45999974</v>
      </c>
      <c r="M34" s="31">
        <v>310110329.20000035</v>
      </c>
      <c r="N34" s="31">
        <v>313013288.24000013</v>
      </c>
      <c r="O34" s="31">
        <f t="shared" si="4"/>
        <v>3331594097.4699998</v>
      </c>
    </row>
    <row r="35" spans="2:15" ht="16.5" x14ac:dyDescent="0.25">
      <c r="B35" s="34" t="s">
        <v>97</v>
      </c>
      <c r="C35" s="31">
        <v>73933366.449999988</v>
      </c>
      <c r="D35" s="31">
        <v>76030519.920000046</v>
      </c>
      <c r="E35" s="31">
        <v>85318882.299999982</v>
      </c>
      <c r="F35" s="31">
        <v>73767070.589999989</v>
      </c>
      <c r="G35" s="31">
        <v>71385779.299999982</v>
      </c>
      <c r="H35" s="31">
        <v>65409994.50999999</v>
      </c>
      <c r="I35" s="31">
        <v>65966115.30999998</v>
      </c>
      <c r="J35" s="31">
        <v>77070260.86999999</v>
      </c>
      <c r="K35" s="31">
        <v>60928073.210000001</v>
      </c>
      <c r="L35" s="31">
        <v>68216629.019999996</v>
      </c>
      <c r="M35" s="31">
        <v>93692374.889999986</v>
      </c>
      <c r="N35" s="31">
        <v>123731428.59</v>
      </c>
      <c r="O35" s="31">
        <f t="shared" si="4"/>
        <v>935450494.95999992</v>
      </c>
    </row>
    <row r="36" spans="2:15" x14ac:dyDescent="0.25">
      <c r="B36" s="34" t="s">
        <v>34</v>
      </c>
      <c r="C36" s="31">
        <v>727101678.43000019</v>
      </c>
      <c r="D36" s="31">
        <v>723961405.81999993</v>
      </c>
      <c r="E36" s="31">
        <v>838637987.47999966</v>
      </c>
      <c r="F36" s="31">
        <v>710559950.82999992</v>
      </c>
      <c r="G36" s="31">
        <v>850545379.89999998</v>
      </c>
      <c r="H36" s="31">
        <v>700702428.65999973</v>
      </c>
      <c r="I36" s="31">
        <v>624430390.69000006</v>
      </c>
      <c r="J36" s="31">
        <v>749461282.63999999</v>
      </c>
      <c r="K36" s="31">
        <v>714032151.03999996</v>
      </c>
      <c r="L36" s="31">
        <v>811612774.76999986</v>
      </c>
      <c r="M36" s="31">
        <v>793194660.73000014</v>
      </c>
      <c r="N36" s="31">
        <v>769699413.16999996</v>
      </c>
      <c r="O36" s="31">
        <f t="shared" si="4"/>
        <v>9013939504.1599998</v>
      </c>
    </row>
    <row r="37" spans="2:15" x14ac:dyDescent="0.25">
      <c r="B37" s="34" t="s">
        <v>35</v>
      </c>
      <c r="C37" s="31">
        <v>1371927192.8299999</v>
      </c>
      <c r="D37" s="31">
        <v>1410994716.1200001</v>
      </c>
      <c r="E37" s="31">
        <v>1697137712.46</v>
      </c>
      <c r="F37" s="31">
        <v>1348459164.1500001</v>
      </c>
      <c r="G37" s="31">
        <v>1557902056.8</v>
      </c>
      <c r="H37" s="31">
        <v>1504259987.8399999</v>
      </c>
      <c r="I37" s="31">
        <v>1568520432.5200002</v>
      </c>
      <c r="J37" s="31">
        <v>1527399262.47</v>
      </c>
      <c r="K37" s="31">
        <v>1294376989.95</v>
      </c>
      <c r="L37" s="31">
        <v>1563231514.9899998</v>
      </c>
      <c r="M37" s="31">
        <v>1418082569.0699999</v>
      </c>
      <c r="N37" s="31">
        <v>1452198479.8199999</v>
      </c>
      <c r="O37" s="31">
        <f>SUM(C37:N37)</f>
        <v>17714490079.02</v>
      </c>
    </row>
    <row r="38" spans="2:15" x14ac:dyDescent="0.25">
      <c r="B38" s="34" t="s">
        <v>36</v>
      </c>
      <c r="C38" s="31">
        <v>1103164364.0300004</v>
      </c>
      <c r="D38" s="31">
        <v>1205976341.1299999</v>
      </c>
      <c r="E38" s="31">
        <v>1337427736.8800006</v>
      </c>
      <c r="F38" s="31">
        <v>1045416117.9800005</v>
      </c>
      <c r="G38" s="31">
        <v>1299558137.059999</v>
      </c>
      <c r="H38" s="31">
        <v>1332218946.1800008</v>
      </c>
      <c r="I38" s="31">
        <v>1185804621.45</v>
      </c>
      <c r="J38" s="31">
        <v>1317183569.6200008</v>
      </c>
      <c r="K38" s="31">
        <v>1246675121.1299994</v>
      </c>
      <c r="L38" s="31">
        <v>1217549757.6899996</v>
      </c>
      <c r="M38" s="31">
        <v>1263041157.5099998</v>
      </c>
      <c r="N38" s="31">
        <v>1283916330.6800001</v>
      </c>
      <c r="O38" s="31">
        <f t="shared" si="4"/>
        <v>14837932201.340002</v>
      </c>
    </row>
    <row r="39" spans="2:15" x14ac:dyDescent="0.25">
      <c r="B39" s="34" t="s">
        <v>37</v>
      </c>
      <c r="C39" s="31">
        <v>362723157.95000035</v>
      </c>
      <c r="D39" s="31">
        <v>426911453.05000025</v>
      </c>
      <c r="E39" s="31">
        <v>466422979.98999995</v>
      </c>
      <c r="F39" s="31">
        <v>433916591.93999994</v>
      </c>
      <c r="G39" s="31">
        <v>596745249.88999963</v>
      </c>
      <c r="H39" s="31">
        <v>468223948.9799999</v>
      </c>
      <c r="I39" s="31">
        <v>436389987.92999965</v>
      </c>
      <c r="J39" s="31">
        <v>440313250.83999968</v>
      </c>
      <c r="K39" s="31">
        <v>404972942.82000023</v>
      </c>
      <c r="L39" s="31">
        <v>583602582.5000006</v>
      </c>
      <c r="M39" s="31">
        <v>602513547.65999985</v>
      </c>
      <c r="N39" s="31">
        <v>576367077.48000038</v>
      </c>
      <c r="O39" s="31">
        <f t="shared" si="4"/>
        <v>5799102771.0300007</v>
      </c>
    </row>
    <row r="40" spans="2:15" x14ac:dyDescent="0.25">
      <c r="B40" s="34" t="s">
        <v>38</v>
      </c>
      <c r="C40" s="31">
        <v>93230027.730000004</v>
      </c>
      <c r="D40" s="31">
        <v>102818719.92999999</v>
      </c>
      <c r="E40" s="31">
        <v>133024960.17000002</v>
      </c>
      <c r="F40" s="31">
        <v>96583761.979999989</v>
      </c>
      <c r="G40" s="31">
        <v>152640852.22999999</v>
      </c>
      <c r="H40" s="31">
        <v>117424492.5</v>
      </c>
      <c r="I40" s="31">
        <v>134342871.67999998</v>
      </c>
      <c r="J40" s="31">
        <v>146608054.71999997</v>
      </c>
      <c r="K40" s="31">
        <v>110563725.89999998</v>
      </c>
      <c r="L40" s="31">
        <v>138162883.52000001</v>
      </c>
      <c r="M40" s="31">
        <v>223388611.93000004</v>
      </c>
      <c r="N40" s="31">
        <v>110849780.37</v>
      </c>
      <c r="O40" s="31">
        <f t="shared" si="4"/>
        <v>1559638742.6600003</v>
      </c>
    </row>
    <row r="41" spans="2:15" x14ac:dyDescent="0.25">
      <c r="B41" s="34" t="s">
        <v>39</v>
      </c>
      <c r="C41" s="31">
        <v>74708501.670000002</v>
      </c>
      <c r="D41" s="31">
        <v>78313799.719999999</v>
      </c>
      <c r="E41" s="31">
        <v>80611824.060000002</v>
      </c>
      <c r="F41" s="31">
        <v>84835310.959999993</v>
      </c>
      <c r="G41" s="31">
        <v>107168199.83</v>
      </c>
      <c r="H41" s="31">
        <v>65178140.600000001</v>
      </c>
      <c r="I41" s="31">
        <v>84333086.5</v>
      </c>
      <c r="J41" s="31">
        <v>94154499.989999995</v>
      </c>
      <c r="K41" s="31">
        <v>64325008.670000002</v>
      </c>
      <c r="L41" s="31">
        <v>79196779.309999987</v>
      </c>
      <c r="M41" s="31">
        <v>71137243.999999985</v>
      </c>
      <c r="N41" s="31">
        <v>85800514.519999996</v>
      </c>
      <c r="O41" s="31">
        <f t="shared" si="4"/>
        <v>969762909.8299998</v>
      </c>
    </row>
    <row r="42" spans="2:15" x14ac:dyDescent="0.25">
      <c r="B42" s="34" t="s">
        <v>40</v>
      </c>
      <c r="C42" s="31">
        <v>662814642.2299999</v>
      </c>
      <c r="D42" s="31">
        <v>739328593.77000022</v>
      </c>
      <c r="E42" s="31">
        <v>807511078.68000042</v>
      </c>
      <c r="F42" s="31">
        <v>650079899.40000045</v>
      </c>
      <c r="G42" s="31">
        <v>771156254.4399997</v>
      </c>
      <c r="H42" s="31">
        <v>765442652.9599992</v>
      </c>
      <c r="I42" s="31">
        <v>744335958.46000063</v>
      </c>
      <c r="J42" s="31">
        <v>819706907.40999937</v>
      </c>
      <c r="K42" s="31">
        <v>675395247.83000016</v>
      </c>
      <c r="L42" s="31">
        <v>802608047.51000047</v>
      </c>
      <c r="M42" s="31">
        <v>868525872.15999973</v>
      </c>
      <c r="N42" s="31">
        <v>798904978.53999972</v>
      </c>
      <c r="O42" s="31">
        <f t="shared" si="4"/>
        <v>9105810133.3899994</v>
      </c>
    </row>
    <row r="43" spans="2:15" x14ac:dyDescent="0.25">
      <c r="B43" s="34" t="s">
        <v>41</v>
      </c>
      <c r="C43" s="31">
        <v>31144745.299999997</v>
      </c>
      <c r="D43" s="31">
        <v>33605503.020000003</v>
      </c>
      <c r="E43" s="31">
        <v>41489186.840000011</v>
      </c>
      <c r="F43" s="31">
        <v>32050248.859999999</v>
      </c>
      <c r="G43" s="31">
        <v>31204641.310000002</v>
      </c>
      <c r="H43" s="31">
        <v>31594370.919999994</v>
      </c>
      <c r="I43" s="31">
        <v>37918640.099999994</v>
      </c>
      <c r="J43" s="31">
        <v>38646401.130000003</v>
      </c>
      <c r="K43" s="31">
        <v>32011593.52999999</v>
      </c>
      <c r="L43" s="31">
        <v>30950335.239999995</v>
      </c>
      <c r="M43" s="31">
        <v>40117940.849999994</v>
      </c>
      <c r="N43" s="31">
        <v>33974553.719999999</v>
      </c>
      <c r="O43" s="31">
        <f t="shared" si="4"/>
        <v>414708160.82000005</v>
      </c>
    </row>
    <row r="44" spans="2:15" x14ac:dyDescent="0.25">
      <c r="B44" s="34" t="s">
        <v>42</v>
      </c>
      <c r="C44" s="31">
        <v>255578154.21000007</v>
      </c>
      <c r="D44" s="31">
        <v>312735473.03999984</v>
      </c>
      <c r="E44" s="31">
        <v>316249751.99999982</v>
      </c>
      <c r="F44" s="31">
        <v>300604460.65999991</v>
      </c>
      <c r="G44" s="31">
        <v>323572516.14999992</v>
      </c>
      <c r="H44" s="31">
        <v>351682407.16000009</v>
      </c>
      <c r="I44" s="31">
        <v>313719075.88999993</v>
      </c>
      <c r="J44" s="31">
        <v>352016063.55000007</v>
      </c>
      <c r="K44" s="31">
        <v>317935563.62999994</v>
      </c>
      <c r="L44" s="31">
        <v>327166597.99000001</v>
      </c>
      <c r="M44" s="31">
        <v>334397014.54000008</v>
      </c>
      <c r="N44" s="31">
        <v>355188477.50999987</v>
      </c>
      <c r="O44" s="31">
        <f t="shared" si="4"/>
        <v>3860845556.3299994</v>
      </c>
    </row>
    <row r="45" spans="2:15" x14ac:dyDescent="0.25">
      <c r="B45" s="34" t="s">
        <v>43</v>
      </c>
      <c r="C45" s="31">
        <v>315150731.72999984</v>
      </c>
      <c r="D45" s="31">
        <v>379324040.34999985</v>
      </c>
      <c r="E45" s="31">
        <v>390282958.98999995</v>
      </c>
      <c r="F45" s="31">
        <v>326108366.58999991</v>
      </c>
      <c r="G45" s="31">
        <v>442887478.17999977</v>
      </c>
      <c r="H45" s="31">
        <v>461174965.16999978</v>
      </c>
      <c r="I45" s="31">
        <v>623481498.8299998</v>
      </c>
      <c r="J45" s="31">
        <v>635223795.71999931</v>
      </c>
      <c r="K45" s="31">
        <v>448798196.45000005</v>
      </c>
      <c r="L45" s="31">
        <v>575224729.78999984</v>
      </c>
      <c r="M45" s="31">
        <v>614917160.76000035</v>
      </c>
      <c r="N45" s="31">
        <v>823252205.10000014</v>
      </c>
      <c r="O45" s="31">
        <f t="shared" si="4"/>
        <v>6035826127.6599989</v>
      </c>
    </row>
    <row r="46" spans="2:15" x14ac:dyDescent="0.25">
      <c r="B46" s="34" t="s">
        <v>44</v>
      </c>
      <c r="C46" s="31">
        <v>936049938.1400001</v>
      </c>
      <c r="D46" s="31">
        <v>933375030.62</v>
      </c>
      <c r="E46" s="31">
        <v>1155879181.2700002</v>
      </c>
      <c r="F46" s="31">
        <v>860417966.83999979</v>
      </c>
      <c r="G46" s="31">
        <v>1117202200.7199998</v>
      </c>
      <c r="H46" s="31">
        <v>1380154276.8699994</v>
      </c>
      <c r="I46" s="31">
        <v>1208145073.6199999</v>
      </c>
      <c r="J46" s="31">
        <v>1102760850.0500004</v>
      </c>
      <c r="K46" s="31">
        <v>1219463754.3600001</v>
      </c>
      <c r="L46" s="31">
        <v>1655394727.8599987</v>
      </c>
      <c r="M46" s="31">
        <v>2068575058.0600009</v>
      </c>
      <c r="N46" s="31">
        <v>1715693563.9100003</v>
      </c>
      <c r="O46" s="31">
        <f t="shared" si="4"/>
        <v>15353111622.32</v>
      </c>
    </row>
    <row r="47" spans="2:15" x14ac:dyDescent="0.25">
      <c r="B47" s="34" t="s">
        <v>45</v>
      </c>
      <c r="C47" s="31">
        <v>1102357596.6999993</v>
      </c>
      <c r="D47" s="31">
        <v>1179623611.5700004</v>
      </c>
      <c r="E47" s="31">
        <v>1340094114.9100003</v>
      </c>
      <c r="F47" s="31">
        <v>1063718063.4300001</v>
      </c>
      <c r="G47" s="31">
        <v>1268090354.1799998</v>
      </c>
      <c r="H47" s="31">
        <v>1342330236.9600008</v>
      </c>
      <c r="I47" s="31">
        <v>1409088585.3800001</v>
      </c>
      <c r="J47" s="31">
        <v>1509338838.9799998</v>
      </c>
      <c r="K47" s="31">
        <v>1144201798.46</v>
      </c>
      <c r="L47" s="31">
        <v>1240796524.3800001</v>
      </c>
      <c r="M47" s="31">
        <v>1219076132.7900002</v>
      </c>
      <c r="N47" s="31">
        <v>1183954112.46</v>
      </c>
      <c r="O47" s="31">
        <f t="shared" si="4"/>
        <v>15002669970.200001</v>
      </c>
    </row>
    <row r="48" spans="2:15" x14ac:dyDescent="0.25">
      <c r="B48" s="34" t="s">
        <v>46</v>
      </c>
      <c r="C48" s="31">
        <v>4740492996.2899981</v>
      </c>
      <c r="D48" s="31">
        <v>5207344763.1999969</v>
      </c>
      <c r="E48" s="31">
        <v>6080231142.760006</v>
      </c>
      <c r="F48" s="31">
        <v>5063550879.4400063</v>
      </c>
      <c r="G48" s="31">
        <v>5992469788.1300039</v>
      </c>
      <c r="H48" s="31">
        <v>5769616260.0900021</v>
      </c>
      <c r="I48" s="31">
        <v>5504209919.6400023</v>
      </c>
      <c r="J48" s="31">
        <v>5797489978.9600115</v>
      </c>
      <c r="K48" s="31">
        <v>5296581146.3600025</v>
      </c>
      <c r="L48" s="31">
        <v>5965479868.3999958</v>
      </c>
      <c r="M48" s="31">
        <v>6145176770.509984</v>
      </c>
      <c r="N48" s="31">
        <v>6529306615.1399994</v>
      </c>
      <c r="O48" s="31">
        <f>SUM(C48:N48)</f>
        <v>68091950128.920006</v>
      </c>
    </row>
    <row r="49" spans="2:16" ht="15.75" thickBot="1" x14ac:dyDescent="0.3">
      <c r="B49" s="28" t="s">
        <v>47</v>
      </c>
      <c r="C49" s="29">
        <f>+SUM(C50:C52)+SUM(C56:C63)</f>
        <v>85801536917.050186</v>
      </c>
      <c r="D49" s="29">
        <f>+SUM(D50:D52)+SUM(D56:D63)</f>
        <v>85132856341.630157</v>
      </c>
      <c r="E49" s="29">
        <f>+SUM(E50:E52)+SUM(E56:E63)</f>
        <v>95244391283.970184</v>
      </c>
      <c r="F49" s="29">
        <f t="shared" ref="F49:K49" si="5">SUM(F50:F52)+SUM(F56:F63)</f>
        <v>86995804263.920197</v>
      </c>
      <c r="G49" s="29">
        <f t="shared" si="5"/>
        <v>95071259823.240051</v>
      </c>
      <c r="H49" s="29">
        <f t="shared" si="5"/>
        <v>91884542085.870438</v>
      </c>
      <c r="I49" s="29">
        <f t="shared" si="5"/>
        <v>94578462318.768921</v>
      </c>
      <c r="J49" s="29">
        <f t="shared" si="5"/>
        <v>96315286105.469238</v>
      </c>
      <c r="K49" s="29">
        <f t="shared" si="5"/>
        <v>83188767482.909042</v>
      </c>
      <c r="L49" s="29">
        <f>SUM(L50:L52)+SUM(L56:L63)</f>
        <v>95918043899.379517</v>
      </c>
      <c r="M49" s="29">
        <f>SUM(M50:M52)+SUM(M56:M63)</f>
        <v>102370831387.36917</v>
      </c>
      <c r="N49" s="29">
        <f>SUM(N50:N52)+SUM(N56:N63)</f>
        <v>114875687588.29907</v>
      </c>
      <c r="O49" s="29">
        <f>SUM(C49:N49)</f>
        <v>1127377469497.8762</v>
      </c>
    </row>
    <row r="50" spans="2:16" x14ac:dyDescent="0.25">
      <c r="B50" s="32" t="s">
        <v>48</v>
      </c>
      <c r="C50" s="33">
        <v>6495990.1799999997</v>
      </c>
      <c r="D50" s="33">
        <v>6460670.1200000001</v>
      </c>
      <c r="E50" s="33">
        <v>12316445.359999999</v>
      </c>
      <c r="F50" s="33">
        <v>9565250.0600000005</v>
      </c>
      <c r="G50" s="33">
        <v>14807930.119999999</v>
      </c>
      <c r="H50" s="33">
        <v>10349632.670000002</v>
      </c>
      <c r="I50" s="33">
        <v>12725388.520000001</v>
      </c>
      <c r="J50" s="33">
        <v>8603245.370000001</v>
      </c>
      <c r="K50" s="33">
        <v>7949605.2199999997</v>
      </c>
      <c r="L50" s="33">
        <v>10701667.750000002</v>
      </c>
      <c r="M50" s="70">
        <v>7608513.8400000036</v>
      </c>
      <c r="N50" s="70">
        <v>9927198.5099999979</v>
      </c>
      <c r="O50" s="33">
        <f>SUM(C50:N50)</f>
        <v>117511537.72</v>
      </c>
    </row>
    <row r="51" spans="2:16" x14ac:dyDescent="0.25">
      <c r="B51" s="32" t="s">
        <v>49</v>
      </c>
      <c r="C51" s="33">
        <v>2048417003.0100019</v>
      </c>
      <c r="D51" s="33">
        <v>2072086118.6200035</v>
      </c>
      <c r="E51" s="33">
        <v>2094525944.8399987</v>
      </c>
      <c r="F51" s="33">
        <v>2133179855.5700016</v>
      </c>
      <c r="G51" s="33">
        <v>2090523105.6400001</v>
      </c>
      <c r="H51" s="33">
        <v>2036918905.03</v>
      </c>
      <c r="I51" s="33">
        <v>2147035625.0200031</v>
      </c>
      <c r="J51" s="33">
        <v>2140709005.8900003</v>
      </c>
      <c r="K51" s="33">
        <v>1951549693.499999</v>
      </c>
      <c r="L51" s="33">
        <v>2062251527.9999993</v>
      </c>
      <c r="M51" s="33">
        <v>2288516582.5100012</v>
      </c>
      <c r="N51" s="33">
        <v>2644300894.2000074</v>
      </c>
      <c r="O51" s="33">
        <f t="shared" ref="O51:O61" si="6">SUM(C51:N51)</f>
        <v>25710014261.830021</v>
      </c>
      <c r="P51" s="21"/>
    </row>
    <row r="52" spans="2:16" x14ac:dyDescent="0.25">
      <c r="B52" s="32" t="s">
        <v>50</v>
      </c>
      <c r="C52" s="33">
        <f>SUM(C53:C55)</f>
        <v>49699539145.760147</v>
      </c>
      <c r="D52" s="33">
        <f t="shared" ref="D52:L52" si="7">SUM(D53:D55)</f>
        <v>49484453116.550125</v>
      </c>
      <c r="E52" s="33">
        <f t="shared" si="7"/>
        <v>56755704673.720253</v>
      </c>
      <c r="F52" s="33">
        <f t="shared" si="7"/>
        <v>49973157414.020279</v>
      </c>
      <c r="G52" s="33">
        <f t="shared" si="7"/>
        <v>58381601989.730095</v>
      </c>
      <c r="H52" s="33">
        <f t="shared" si="7"/>
        <v>54877282495.720428</v>
      </c>
      <c r="I52" s="33">
        <f t="shared" si="7"/>
        <v>55614127312.52993</v>
      </c>
      <c r="J52" s="33">
        <f t="shared" si="7"/>
        <v>59047764818.370323</v>
      </c>
      <c r="K52" s="33">
        <f t="shared" si="7"/>
        <v>50919405937.010056</v>
      </c>
      <c r="L52" s="33">
        <f t="shared" si="7"/>
        <v>60076337025.370575</v>
      </c>
      <c r="M52" s="33">
        <f>SUM(M53:M55)</f>
        <v>64886070063.250214</v>
      </c>
      <c r="N52" s="33">
        <f>SUM(N53:N55)</f>
        <v>71928390104.870117</v>
      </c>
      <c r="O52" s="33">
        <f>SUM(C52:N52)</f>
        <v>681643834096.90259</v>
      </c>
    </row>
    <row r="53" spans="2:16" x14ac:dyDescent="0.25">
      <c r="B53" s="34" t="s">
        <v>51</v>
      </c>
      <c r="C53" s="31">
        <v>741000803.3799994</v>
      </c>
      <c r="D53" s="31">
        <v>747284079.07000017</v>
      </c>
      <c r="E53" s="31">
        <v>874738449.86000013</v>
      </c>
      <c r="F53" s="31">
        <v>762424877.53999937</v>
      </c>
      <c r="G53" s="31">
        <v>921584642.88999987</v>
      </c>
      <c r="H53" s="31">
        <v>818279465.68999982</v>
      </c>
      <c r="I53" s="31">
        <v>804372920.97000098</v>
      </c>
      <c r="J53" s="31">
        <v>816787879.45999897</v>
      </c>
      <c r="K53" s="31">
        <v>702109732.50999963</v>
      </c>
      <c r="L53" s="31">
        <v>817635184.54000151</v>
      </c>
      <c r="M53" s="31">
        <v>878393587.01000059</v>
      </c>
      <c r="N53" s="31">
        <v>790820267.07999957</v>
      </c>
      <c r="O53" s="31">
        <f>SUM(C53:N53)</f>
        <v>9675431890</v>
      </c>
    </row>
    <row r="54" spans="2:16" x14ac:dyDescent="0.25">
      <c r="B54" s="34" t="s">
        <v>52</v>
      </c>
      <c r="C54" s="31">
        <v>10231739166.690008</v>
      </c>
      <c r="D54" s="31">
        <v>9862852309.9099693</v>
      </c>
      <c r="E54" s="31">
        <v>11458828390.610008</v>
      </c>
      <c r="F54" s="31">
        <v>9867628791.8700466</v>
      </c>
      <c r="G54" s="31">
        <v>11950047332.30998</v>
      </c>
      <c r="H54" s="31">
        <v>11044987996.13999</v>
      </c>
      <c r="I54" s="31">
        <v>10730596703.669992</v>
      </c>
      <c r="J54" s="31">
        <v>11684988135.270018</v>
      </c>
      <c r="K54" s="31">
        <v>9921348785.5999889</v>
      </c>
      <c r="L54" s="31">
        <v>13120481877.679995</v>
      </c>
      <c r="M54" s="31">
        <v>12681452864.150032</v>
      </c>
      <c r="N54" s="31">
        <v>14413070656.919994</v>
      </c>
      <c r="O54" s="31">
        <f>SUM(C54:N54)</f>
        <v>136968023010.82002</v>
      </c>
    </row>
    <row r="55" spans="2:16" x14ac:dyDescent="0.25">
      <c r="B55" s="34" t="s">
        <v>53</v>
      </c>
      <c r="C55" s="31">
        <v>38726799175.69014</v>
      </c>
      <c r="D55" s="31">
        <v>38874316727.57016</v>
      </c>
      <c r="E55" s="31">
        <v>44422137833.250244</v>
      </c>
      <c r="F55" s="31">
        <v>39343103744.610229</v>
      </c>
      <c r="G55" s="31">
        <v>45509970014.530113</v>
      </c>
      <c r="H55" s="31">
        <v>43014015033.890442</v>
      </c>
      <c r="I55" s="31">
        <v>44079157687.889938</v>
      </c>
      <c r="J55" s="31">
        <v>46545988803.640305</v>
      </c>
      <c r="K55" s="31">
        <v>40295947418.900063</v>
      </c>
      <c r="L55" s="31">
        <v>46138219963.150581</v>
      </c>
      <c r="M55" s="31">
        <v>51326223612.090179</v>
      </c>
      <c r="N55" s="31">
        <v>56724499180.870125</v>
      </c>
      <c r="O55" s="31">
        <f t="shared" si="6"/>
        <v>535000379196.08252</v>
      </c>
    </row>
    <row r="56" spans="2:16" x14ac:dyDescent="0.25">
      <c r="B56" s="32" t="s">
        <v>54</v>
      </c>
      <c r="C56" s="33">
        <v>7387480387.8099966</v>
      </c>
      <c r="D56" s="33">
        <v>7228867082.3599977</v>
      </c>
      <c r="E56" s="33">
        <v>7554660141.2799854</v>
      </c>
      <c r="F56" s="33">
        <v>7319018713.8899899</v>
      </c>
      <c r="G56" s="33">
        <v>7697451841.3900013</v>
      </c>
      <c r="H56" s="33">
        <v>7595963882.1099987</v>
      </c>
      <c r="I56" s="33">
        <v>7715839797.5999947</v>
      </c>
      <c r="J56" s="33">
        <v>7611247239.7899961</v>
      </c>
      <c r="K56" s="33">
        <v>7659310004.2599955</v>
      </c>
      <c r="L56" s="33">
        <v>7701351346.3399935</v>
      </c>
      <c r="M56" s="33">
        <v>7646976851.9399929</v>
      </c>
      <c r="N56" s="33">
        <v>8359631334.710001</v>
      </c>
      <c r="O56" s="33">
        <f>SUM(C56:N56)</f>
        <v>91477798623.47995</v>
      </c>
    </row>
    <row r="57" spans="2:16" ht="16.5" x14ac:dyDescent="0.25">
      <c r="B57" s="32" t="s">
        <v>94</v>
      </c>
      <c r="C57" s="33">
        <v>186054464.61999997</v>
      </c>
      <c r="D57" s="33">
        <v>265994380.74999997</v>
      </c>
      <c r="E57" s="33">
        <v>267985644.35999987</v>
      </c>
      <c r="F57" s="33">
        <v>200154546.75000006</v>
      </c>
      <c r="G57" s="33">
        <v>249447875.50999999</v>
      </c>
      <c r="H57" s="33">
        <v>229562753.82999992</v>
      </c>
      <c r="I57" s="33">
        <v>172936609.24894741</v>
      </c>
      <c r="J57" s="33">
        <v>209195883.05894738</v>
      </c>
      <c r="K57" s="33">
        <v>239362116.45894733</v>
      </c>
      <c r="L57" s="33">
        <v>297397573.42894709</v>
      </c>
      <c r="M57" s="33">
        <v>242365597.64894742</v>
      </c>
      <c r="N57" s="33">
        <v>269561378.61894733</v>
      </c>
      <c r="O57" s="33">
        <f t="shared" si="6"/>
        <v>2830018824.2836838</v>
      </c>
    </row>
    <row r="58" spans="2:16" x14ac:dyDescent="0.25">
      <c r="B58" s="32" t="s">
        <v>56</v>
      </c>
      <c r="C58" s="33">
        <v>12206778728.480015</v>
      </c>
      <c r="D58" s="33">
        <v>11854371299.04002</v>
      </c>
      <c r="E58" s="33">
        <v>12392422053.190016</v>
      </c>
      <c r="F58" s="33">
        <v>12041561854.819965</v>
      </c>
      <c r="G58" s="33">
        <v>10740315042.459984</v>
      </c>
      <c r="H58" s="33">
        <v>10870811041.239979</v>
      </c>
      <c r="I58" s="33">
        <v>12392440174.450029</v>
      </c>
      <c r="J58" s="33">
        <v>11213070645.089975</v>
      </c>
      <c r="K58" s="33">
        <v>7582652755.0900173</v>
      </c>
      <c r="L58" s="33">
        <v>9513121766.4800129</v>
      </c>
      <c r="M58" s="33">
        <v>10469894814.140017</v>
      </c>
      <c r="N58" s="33">
        <v>12754321904.519976</v>
      </c>
      <c r="O58" s="33">
        <f t="shared" si="6"/>
        <v>134031762079</v>
      </c>
    </row>
    <row r="59" spans="2:16" x14ac:dyDescent="0.25">
      <c r="B59" s="32" t="s">
        <v>57</v>
      </c>
      <c r="C59" s="33">
        <v>1812414573.1999993</v>
      </c>
      <c r="D59" s="33">
        <v>1456863000.0999997</v>
      </c>
      <c r="E59" s="33">
        <v>1587353621.9400003</v>
      </c>
      <c r="F59" s="33">
        <v>1851691518.529999</v>
      </c>
      <c r="G59" s="33">
        <v>1523672959.7299991</v>
      </c>
      <c r="H59" s="33">
        <v>1555297510.3699994</v>
      </c>
      <c r="I59" s="33">
        <v>1993867647.8600006</v>
      </c>
      <c r="J59" s="33">
        <v>1590617770.5600023</v>
      </c>
      <c r="K59" s="33">
        <v>1538639873.3399997</v>
      </c>
      <c r="L59" s="33">
        <v>1829333355.3399997</v>
      </c>
      <c r="M59" s="33">
        <v>1848599048.8100011</v>
      </c>
      <c r="N59" s="33">
        <v>2264590361.8700027</v>
      </c>
      <c r="O59" s="33">
        <f t="shared" si="6"/>
        <v>20852941241.650005</v>
      </c>
    </row>
    <row r="60" spans="2:16" x14ac:dyDescent="0.25">
      <c r="B60" s="32" t="s">
        <v>58</v>
      </c>
      <c r="C60" s="33">
        <v>40168066.770000011</v>
      </c>
      <c r="D60" s="33">
        <v>43989176.879999995</v>
      </c>
      <c r="E60" s="33">
        <v>51083299.110000014</v>
      </c>
      <c r="F60" s="33">
        <v>54885581.029999979</v>
      </c>
      <c r="G60" s="33">
        <v>48490500.469999984</v>
      </c>
      <c r="H60" s="33">
        <v>41475128.499999985</v>
      </c>
      <c r="I60" s="33">
        <v>44055254.020000011</v>
      </c>
      <c r="J60" s="33">
        <v>52574342.979999989</v>
      </c>
      <c r="K60" s="33">
        <v>35974472.120000005</v>
      </c>
      <c r="L60" s="33">
        <v>49960365.039999999</v>
      </c>
      <c r="M60" s="33">
        <v>58821709.140000001</v>
      </c>
      <c r="N60" s="33">
        <v>52775182.289999999</v>
      </c>
      <c r="O60" s="33">
        <f t="shared" si="6"/>
        <v>574253078.35000002</v>
      </c>
    </row>
    <row r="61" spans="2:16" x14ac:dyDescent="0.25">
      <c r="B61" s="32" t="s">
        <v>59</v>
      </c>
      <c r="C61" s="33">
        <v>101652360.32000007</v>
      </c>
      <c r="D61" s="33">
        <v>102929789.59999996</v>
      </c>
      <c r="E61" s="33">
        <v>121437687.04000007</v>
      </c>
      <c r="F61" s="33">
        <v>110072494.14999998</v>
      </c>
      <c r="G61" s="33">
        <v>111203579.19999999</v>
      </c>
      <c r="H61" s="33">
        <v>113865960.46999997</v>
      </c>
      <c r="I61" s="33">
        <v>112006034.07999997</v>
      </c>
      <c r="J61" s="33">
        <v>117399175.30000004</v>
      </c>
      <c r="K61" s="33">
        <v>105032857.96999998</v>
      </c>
      <c r="L61" s="33">
        <v>115893624.86000006</v>
      </c>
      <c r="M61" s="33">
        <v>113348997.87</v>
      </c>
      <c r="N61" s="33">
        <v>153297703.44</v>
      </c>
      <c r="O61" s="33">
        <f t="shared" si="6"/>
        <v>1378140264.3000002</v>
      </c>
    </row>
    <row r="62" spans="2:16" x14ac:dyDescent="0.25">
      <c r="B62" s="32" t="s">
        <v>60</v>
      </c>
      <c r="C62" s="33">
        <v>4536660122.6900043</v>
      </c>
      <c r="D62" s="33">
        <v>4540971596.5400124</v>
      </c>
      <c r="E62" s="33">
        <v>5163192563.3199854</v>
      </c>
      <c r="F62" s="33">
        <v>4721435079.2399893</v>
      </c>
      <c r="G62" s="33">
        <v>5027623186.0399857</v>
      </c>
      <c r="H62" s="33">
        <v>5237766463.0100031</v>
      </c>
      <c r="I62" s="33">
        <v>5507267161.3899889</v>
      </c>
      <c r="J62" s="33">
        <v>5501808206.3099871</v>
      </c>
      <c r="K62" s="33">
        <v>4393025752.4700022</v>
      </c>
      <c r="L62" s="33">
        <v>5019468174.6799841</v>
      </c>
      <c r="M62" s="33">
        <v>4880277950.6399975</v>
      </c>
      <c r="N62" s="33">
        <v>4835109207.2799911</v>
      </c>
      <c r="O62" s="33">
        <f>SUM(C62:N62)</f>
        <v>59364605463.60994</v>
      </c>
    </row>
    <row r="63" spans="2:16" x14ac:dyDescent="0.25">
      <c r="B63" s="32" t="s">
        <v>61</v>
      </c>
      <c r="C63" s="33">
        <v>7775876074.2100182</v>
      </c>
      <c r="D63" s="33">
        <v>8075870111.0699949</v>
      </c>
      <c r="E63" s="33">
        <v>9243709209.8099537</v>
      </c>
      <c r="F63" s="33">
        <v>8581081955.8599625</v>
      </c>
      <c r="G63" s="33">
        <v>9186121812.9499798</v>
      </c>
      <c r="H63" s="33">
        <v>9315248312.9200363</v>
      </c>
      <c r="I63" s="33">
        <v>8866161314.0500317</v>
      </c>
      <c r="J63" s="33">
        <v>8822295772.7500038</v>
      </c>
      <c r="K63" s="33">
        <v>8755864415.4700241</v>
      </c>
      <c r="L63" s="33">
        <v>9242227472.0900002</v>
      </c>
      <c r="M63" s="33">
        <v>9928351257.5800076</v>
      </c>
      <c r="N63" s="33">
        <v>11603782317.990038</v>
      </c>
      <c r="O63" s="33">
        <f>SUM(C63:N63)</f>
        <v>109396590026.75003</v>
      </c>
    </row>
    <row r="64" spans="2:16" ht="16.5" customHeight="1" x14ac:dyDescent="0.25">
      <c r="B64" s="63" t="s">
        <v>2</v>
      </c>
      <c r="C64" s="71">
        <f>+C17+C22+C49</f>
        <v>113130368519.2002</v>
      </c>
      <c r="D64" s="71">
        <f t="shared" ref="D64:M64" si="8">+D17+D22+D49</f>
        <v>113217522050.24017</v>
      </c>
      <c r="E64" s="71">
        <f t="shared" si="8"/>
        <v>127633299614.10019</v>
      </c>
      <c r="F64" s="71">
        <f t="shared" si="8"/>
        <v>114914240805.3802</v>
      </c>
      <c r="G64" s="71">
        <f t="shared" si="8"/>
        <v>127333833033.68007</v>
      </c>
      <c r="H64" s="71">
        <f t="shared" si="8"/>
        <v>123836792894.92044</v>
      </c>
      <c r="I64" s="71">
        <f t="shared" si="8"/>
        <v>126211934101.04892</v>
      </c>
      <c r="J64" s="71">
        <f t="shared" si="8"/>
        <v>129778723183.57925</v>
      </c>
      <c r="K64" s="71">
        <f t="shared" si="8"/>
        <v>112122726597.39905</v>
      </c>
      <c r="L64" s="71">
        <f t="shared" si="8"/>
        <v>128518401483.94952</v>
      </c>
      <c r="M64" s="71">
        <f t="shared" si="8"/>
        <v>137318485231.87917</v>
      </c>
      <c r="N64" s="71">
        <f>+N17+N22+N49</f>
        <v>154422180401.38907</v>
      </c>
      <c r="O64" s="71">
        <f>SUM(C64:N64)</f>
        <v>1508438507916.7664</v>
      </c>
    </row>
    <row r="65" spans="2:17" x14ac:dyDescent="0.25">
      <c r="B65" s="206" t="s">
        <v>69</v>
      </c>
      <c r="C65" s="206"/>
      <c r="D65" s="206"/>
      <c r="E65" s="206"/>
      <c r="F65" s="206"/>
      <c r="G65" s="206"/>
      <c r="H65" s="206"/>
      <c r="I65" s="206"/>
      <c r="J65" s="206"/>
      <c r="K65" s="22"/>
      <c r="L65" s="22"/>
      <c r="M65" s="22"/>
      <c r="N65" s="22"/>
    </row>
    <row r="66" spans="2:17" x14ac:dyDescent="0.25">
      <c r="B66" s="15" t="s">
        <v>63</v>
      </c>
    </row>
    <row r="67" spans="2:17" x14ac:dyDescent="0.25">
      <c r="B67" s="15" t="s">
        <v>92</v>
      </c>
      <c r="P67" s="11"/>
      <c r="Q67" s="11"/>
    </row>
    <row r="68" spans="2:17" x14ac:dyDescent="0.25">
      <c r="B68" s="206" t="s">
        <v>93</v>
      </c>
      <c r="C68" s="206"/>
      <c r="D68" s="206"/>
      <c r="E68" s="206"/>
      <c r="P68" s="11"/>
      <c r="Q68" s="11"/>
    </row>
    <row r="69" spans="2:17" x14ac:dyDescent="0.25">
      <c r="B69" s="15" t="s">
        <v>70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2:O12"/>
    <mergeCell ref="B13:O13"/>
    <mergeCell ref="B1:N1"/>
    <mergeCell ref="B2:N2"/>
    <mergeCell ref="B3:N3"/>
    <mergeCell ref="B4:N4"/>
    <mergeCell ref="C5:D5"/>
    <mergeCell ref="B15:B16"/>
    <mergeCell ref="C15:N15"/>
    <mergeCell ref="O15:O16"/>
    <mergeCell ref="B65:J65"/>
    <mergeCell ref="B68:E68"/>
  </mergeCells>
  <pageMargins left="0.7" right="0.7" top="0.75" bottom="0.75" header="0.3" footer="0.3"/>
  <pageSetup orientation="portrait" r:id="rId1"/>
  <ignoredErrors>
    <ignoredError sqref="C49:O49 C52:N52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Normal="100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Q26" sqref="Q26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197" t="s">
        <v>79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2:17" ht="15.75" x14ac:dyDescent="0.25">
      <c r="B2" s="197" t="s">
        <v>65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2:17" ht="15.75" x14ac:dyDescent="0.25">
      <c r="B3" s="197" t="s">
        <v>67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67"/>
    </row>
    <row r="4" spans="2:17" s="4" customFormat="1" ht="15.75" x14ac:dyDescent="0.25">
      <c r="B4" s="198" t="s">
        <v>71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67"/>
      <c r="P4" s="3"/>
      <c r="Q4" s="3"/>
    </row>
    <row r="5" spans="2:17" ht="6.75" customHeight="1" thickBot="1" x14ac:dyDescent="0.35">
      <c r="B5" s="5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58" t="s">
        <v>72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</row>
    <row r="13" spans="2:17" x14ac:dyDescent="0.25">
      <c r="B13" s="159" t="s">
        <v>0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</row>
    <row r="14" spans="2:17" ht="4.5" customHeight="1" x14ac:dyDescent="0.25"/>
    <row r="15" spans="2:17" ht="16.5" x14ac:dyDescent="0.25">
      <c r="B15" s="208" t="s">
        <v>1</v>
      </c>
      <c r="C15" s="209" t="s">
        <v>84</v>
      </c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194" t="s">
        <v>2</v>
      </c>
    </row>
    <row r="16" spans="2:17" x14ac:dyDescent="0.25">
      <c r="B16" s="208"/>
      <c r="C16" s="62" t="s">
        <v>3</v>
      </c>
      <c r="D16" s="72" t="s">
        <v>4</v>
      </c>
      <c r="E16" s="65" t="s">
        <v>5</v>
      </c>
      <c r="F16" s="65" t="s">
        <v>6</v>
      </c>
      <c r="G16" s="65" t="s">
        <v>7</v>
      </c>
      <c r="H16" s="65" t="s">
        <v>8</v>
      </c>
      <c r="I16" s="65" t="s">
        <v>9</v>
      </c>
      <c r="J16" s="62" t="s">
        <v>10</v>
      </c>
      <c r="K16" s="72" t="s">
        <v>11</v>
      </c>
      <c r="L16" s="62" t="s">
        <v>12</v>
      </c>
      <c r="M16" s="62" t="s">
        <v>13</v>
      </c>
      <c r="N16" s="72" t="s">
        <v>14</v>
      </c>
      <c r="O16" s="195"/>
    </row>
    <row r="17" spans="2:17" ht="15.75" thickBot="1" x14ac:dyDescent="0.3">
      <c r="B17" s="28" t="s">
        <v>15</v>
      </c>
      <c r="C17" s="29">
        <f>SUM(C18:C21)</f>
        <v>275612311.6400001</v>
      </c>
      <c r="D17" s="29">
        <f>SUM(D18:D21)</f>
        <v>413337132.63</v>
      </c>
      <c r="E17" s="29">
        <f>SUM(E18:E21)</f>
        <v>454257310.07000005</v>
      </c>
      <c r="F17" s="29">
        <f t="shared" ref="F17:J17" si="0">SUM(F18:F21)</f>
        <v>397238461.34000003</v>
      </c>
      <c r="G17" s="29">
        <f>SUM(G18:G21)</f>
        <v>524031757.62</v>
      </c>
      <c r="H17" s="29">
        <f t="shared" si="0"/>
        <v>384701447.95000005</v>
      </c>
      <c r="I17" s="29">
        <f t="shared" si="0"/>
        <v>293374721.65999997</v>
      </c>
      <c r="J17" s="29">
        <f t="shared" si="0"/>
        <v>307049771.68000001</v>
      </c>
      <c r="K17" s="29">
        <f>SUM(K18:K21)</f>
        <v>371904409.32000005</v>
      </c>
      <c r="L17" s="29">
        <f>SUM(L18:L21)</f>
        <v>306643438.65999997</v>
      </c>
      <c r="M17" s="29">
        <f>SUM(M18:M21)</f>
        <v>315203961.31</v>
      </c>
      <c r="N17" s="29">
        <f>SUM(N18:N21)</f>
        <v>331171617.93000007</v>
      </c>
      <c r="O17" s="29">
        <f>SUM(C17:N17)</f>
        <v>4374526341.8099995</v>
      </c>
      <c r="P17" s="12"/>
      <c r="Q17" s="13"/>
    </row>
    <row r="18" spans="2:17" x14ac:dyDescent="0.25">
      <c r="B18" s="30" t="s">
        <v>16</v>
      </c>
      <c r="C18" s="31">
        <v>3320893.15</v>
      </c>
      <c r="D18" s="31">
        <v>70235867.989999995</v>
      </c>
      <c r="E18" s="31">
        <v>95902866.390000001</v>
      </c>
      <c r="F18" s="31">
        <v>57966056.870000005</v>
      </c>
      <c r="G18" s="31">
        <v>3019578.71</v>
      </c>
      <c r="H18" s="31">
        <v>62260804.929999992</v>
      </c>
      <c r="I18" s="31">
        <v>4272584.01</v>
      </c>
      <c r="J18" s="31">
        <v>4902777.3800000008</v>
      </c>
      <c r="K18" s="31">
        <v>6167428.5799999991</v>
      </c>
      <c r="L18" s="31">
        <v>2115159.5300000003</v>
      </c>
      <c r="M18" s="31">
        <v>2323735.62</v>
      </c>
      <c r="N18" s="31">
        <v>3574157.6399999997</v>
      </c>
      <c r="O18" s="31">
        <f>SUM(C18:N18)</f>
        <v>316061910.79999995</v>
      </c>
      <c r="P18" s="18"/>
      <c r="Q18" s="18"/>
    </row>
    <row r="19" spans="2:17" x14ac:dyDescent="0.25">
      <c r="B19" s="30" t="s">
        <v>17</v>
      </c>
      <c r="C19" s="31">
        <v>111481847.88</v>
      </c>
      <c r="D19" s="31">
        <v>132609557.81999999</v>
      </c>
      <c r="E19" s="31">
        <v>141384785.75</v>
      </c>
      <c r="F19" s="31">
        <v>147689399.40000004</v>
      </c>
      <c r="G19" s="31">
        <v>332123732.81999999</v>
      </c>
      <c r="H19" s="31">
        <v>115314410.2</v>
      </c>
      <c r="I19" s="31">
        <v>126724947.05000001</v>
      </c>
      <c r="J19" s="31">
        <v>133872491.44000001</v>
      </c>
      <c r="K19" s="31">
        <v>177367379.70000002</v>
      </c>
      <c r="L19" s="31">
        <v>128355996.72</v>
      </c>
      <c r="M19" s="31">
        <v>93465564.570000023</v>
      </c>
      <c r="N19" s="31">
        <v>59695726.089999989</v>
      </c>
      <c r="O19" s="31">
        <f t="shared" ref="O19:O22" si="1">SUM(C19:N19)</f>
        <v>1700085839.4400001</v>
      </c>
      <c r="P19" s="18"/>
      <c r="Q19" s="18"/>
    </row>
    <row r="20" spans="2:17" x14ac:dyDescent="0.25">
      <c r="B20" s="30" t="s">
        <v>18</v>
      </c>
      <c r="C20" s="31">
        <v>51927182.889999993</v>
      </c>
      <c r="D20" s="31">
        <v>71959411.390000015</v>
      </c>
      <c r="E20" s="31">
        <v>90735151.820000038</v>
      </c>
      <c r="F20" s="31">
        <v>79337962.499999985</v>
      </c>
      <c r="G20" s="31">
        <v>72246392.859999985</v>
      </c>
      <c r="H20" s="31">
        <v>93178862.290000007</v>
      </c>
      <c r="I20" s="31">
        <v>53090739.299999997</v>
      </c>
      <c r="J20" s="31">
        <v>58594706.280000001</v>
      </c>
      <c r="K20" s="31">
        <v>79578997.100000009</v>
      </c>
      <c r="L20" s="31">
        <v>77264576.059999987</v>
      </c>
      <c r="M20" s="31">
        <v>82793738.979999989</v>
      </c>
      <c r="N20" s="31">
        <v>79783254.349999994</v>
      </c>
      <c r="O20" s="31">
        <f t="shared" si="1"/>
        <v>890490975.82000005</v>
      </c>
      <c r="P20" s="18"/>
      <c r="Q20" s="18"/>
    </row>
    <row r="21" spans="2:17" x14ac:dyDescent="0.25">
      <c r="B21" s="30" t="s">
        <v>19</v>
      </c>
      <c r="C21" s="31">
        <v>108882387.72000009</v>
      </c>
      <c r="D21" s="31">
        <v>138532295.42999995</v>
      </c>
      <c r="E21" s="31">
        <v>126234506.11000003</v>
      </c>
      <c r="F21" s="31">
        <v>112245042.56999998</v>
      </c>
      <c r="G21" s="31">
        <v>116642053.23</v>
      </c>
      <c r="H21" s="31">
        <v>113947370.53</v>
      </c>
      <c r="I21" s="31">
        <v>109286451.29999997</v>
      </c>
      <c r="J21" s="31">
        <v>109679796.57999997</v>
      </c>
      <c r="K21" s="31">
        <v>108790603.94000001</v>
      </c>
      <c r="L21" s="31">
        <v>98907706.349999964</v>
      </c>
      <c r="M21" s="31">
        <v>136620922.13999999</v>
      </c>
      <c r="N21" s="31">
        <v>188118479.85000005</v>
      </c>
      <c r="O21" s="31">
        <f t="shared" si="1"/>
        <v>1467887615.7500002</v>
      </c>
      <c r="P21" s="18"/>
      <c r="Q21" s="18"/>
    </row>
    <row r="22" spans="2:17" ht="15.75" thickBot="1" x14ac:dyDescent="0.3">
      <c r="B22" s="28" t="s">
        <v>20</v>
      </c>
      <c r="C22" s="29">
        <f>SUM(C23:C25)</f>
        <v>24531630141.150002</v>
      </c>
      <c r="D22" s="29">
        <f t="shared" ref="D22:J22" si="2">SUM(D23:D25)</f>
        <v>27113024100.670006</v>
      </c>
      <c r="E22" s="29">
        <f t="shared" si="2"/>
        <v>29770567919.260014</v>
      </c>
      <c r="F22" s="29">
        <f t="shared" si="2"/>
        <v>30209874708.470009</v>
      </c>
      <c r="G22" s="29">
        <f t="shared" si="2"/>
        <v>29558161725.729988</v>
      </c>
      <c r="H22" s="29">
        <f t="shared" si="2"/>
        <v>30111698389.169998</v>
      </c>
      <c r="I22" s="29">
        <f t="shared" si="2"/>
        <v>30073024560.079994</v>
      </c>
      <c r="J22" s="29">
        <f t="shared" si="2"/>
        <v>29828640603.399998</v>
      </c>
      <c r="K22" s="29">
        <f>SUM(K23:K25)</f>
        <v>29696577645.369995</v>
      </c>
      <c r="L22" s="29">
        <f>SUM(L23:L25)</f>
        <v>30587465347.27998</v>
      </c>
      <c r="M22" s="29">
        <f>SUM(M23:M25)</f>
        <v>32104648698.84</v>
      </c>
      <c r="N22" s="29">
        <f>SUM(N23:N25)</f>
        <v>36498547471.420013</v>
      </c>
      <c r="O22" s="29">
        <f t="shared" si="1"/>
        <v>360083861310.83997</v>
      </c>
      <c r="P22" s="18"/>
      <c r="Q22" s="18"/>
    </row>
    <row r="23" spans="2:17" x14ac:dyDescent="0.25">
      <c r="B23" s="32" t="s">
        <v>21</v>
      </c>
      <c r="C23" s="33">
        <v>2202751863.8300037</v>
      </c>
      <c r="D23" s="33">
        <v>2969045531.7800021</v>
      </c>
      <c r="E23" s="33">
        <v>3680382706.7899995</v>
      </c>
      <c r="F23" s="33">
        <v>3375299208.8799977</v>
      </c>
      <c r="G23" s="33">
        <v>3586611493.4400015</v>
      </c>
      <c r="H23" s="33">
        <v>3253826108.980001</v>
      </c>
      <c r="I23" s="33">
        <v>3187102041.0100045</v>
      </c>
      <c r="J23" s="33">
        <v>3041989696.4999957</v>
      </c>
      <c r="K23" s="33">
        <v>3048442094.7499971</v>
      </c>
      <c r="L23" s="33">
        <v>3058519255.8599958</v>
      </c>
      <c r="M23" s="33">
        <v>3279037496.7500057</v>
      </c>
      <c r="N23" s="33">
        <v>3725602936.030004</v>
      </c>
      <c r="O23" s="33">
        <f>SUM(C23:N23)</f>
        <v>38408610434.600014</v>
      </c>
      <c r="P23" s="18"/>
      <c r="Q23" s="18"/>
    </row>
    <row r="24" spans="2:17" x14ac:dyDescent="0.25">
      <c r="B24" s="32" t="s">
        <v>22</v>
      </c>
      <c r="C24" s="33">
        <v>273487619.36000001</v>
      </c>
      <c r="D24" s="33">
        <v>294106933.40000004</v>
      </c>
      <c r="E24" s="33">
        <v>370084011.34999996</v>
      </c>
      <c r="F24" s="33">
        <v>328680167.8300001</v>
      </c>
      <c r="G24" s="33">
        <v>331285669.01999998</v>
      </c>
      <c r="H24" s="33">
        <v>336223468.94999999</v>
      </c>
      <c r="I24" s="33">
        <v>335646228.77000004</v>
      </c>
      <c r="J24" s="33">
        <v>379925618.20999992</v>
      </c>
      <c r="K24" s="33">
        <v>296573444.41999996</v>
      </c>
      <c r="L24" s="33">
        <v>403066509.99999988</v>
      </c>
      <c r="M24" s="33">
        <v>424673578.08000004</v>
      </c>
      <c r="N24" s="33">
        <v>397041686.42999983</v>
      </c>
      <c r="O24" s="33">
        <f t="shared" ref="O24:O48" si="3">SUM(C24:N24)</f>
        <v>4170794935.8200002</v>
      </c>
      <c r="P24" s="18"/>
      <c r="Q24" s="18"/>
    </row>
    <row r="25" spans="2:17" x14ac:dyDescent="0.25">
      <c r="B25" s="32" t="s">
        <v>23</v>
      </c>
      <c r="C25" s="33">
        <f>SUM(C26:C48)</f>
        <v>22055390657.959999</v>
      </c>
      <c r="D25" s="33">
        <f>SUM(D26:D48)</f>
        <v>23849871635.490005</v>
      </c>
      <c r="E25" s="33">
        <f>SUM(E26:E48)</f>
        <v>25720101201.120014</v>
      </c>
      <c r="F25" s="33">
        <f t="shared" ref="F25:J25" si="4">SUM(F26:F48)</f>
        <v>26505895331.76001</v>
      </c>
      <c r="G25" s="33">
        <f t="shared" si="4"/>
        <v>25640264563.269985</v>
      </c>
      <c r="H25" s="33">
        <f t="shared" si="4"/>
        <v>26521648811.239998</v>
      </c>
      <c r="I25" s="33">
        <f t="shared" si="4"/>
        <v>26550276290.299992</v>
      </c>
      <c r="J25" s="33">
        <f t="shared" si="4"/>
        <v>26406725288.690002</v>
      </c>
      <c r="K25" s="33">
        <f>SUM(K26:K48)</f>
        <v>26351562106.199997</v>
      </c>
      <c r="L25" s="33">
        <f>SUM(L26:L48)</f>
        <v>27125879581.419983</v>
      </c>
      <c r="M25" s="33">
        <f>SUM(M26:M48)</f>
        <v>28400937624.009995</v>
      </c>
      <c r="N25" s="33">
        <f>SUM(N26:N48)</f>
        <v>32375902848.960007</v>
      </c>
      <c r="O25" s="33">
        <f t="shared" si="3"/>
        <v>317504455940.42004</v>
      </c>
      <c r="P25" s="18"/>
      <c r="Q25" s="18"/>
    </row>
    <row r="26" spans="2:17" x14ac:dyDescent="0.25">
      <c r="B26" s="34" t="s">
        <v>24</v>
      </c>
      <c r="C26" s="31">
        <v>739981412.67000008</v>
      </c>
      <c r="D26" s="31">
        <v>970640866.72000003</v>
      </c>
      <c r="E26" s="31">
        <v>951261015.40000021</v>
      </c>
      <c r="F26" s="31">
        <v>1071541206.3699999</v>
      </c>
      <c r="G26" s="31">
        <v>926560304.26000023</v>
      </c>
      <c r="H26" s="31">
        <v>921297200.80000043</v>
      </c>
      <c r="I26" s="31">
        <v>915584216.3499999</v>
      </c>
      <c r="J26" s="31">
        <v>984484533.8500005</v>
      </c>
      <c r="K26" s="31">
        <v>906620119.80000007</v>
      </c>
      <c r="L26" s="31">
        <v>919392348.77999973</v>
      </c>
      <c r="M26" s="31">
        <v>1116016176.0299995</v>
      </c>
      <c r="N26" s="31">
        <v>1181143960.5000002</v>
      </c>
      <c r="O26" s="31">
        <f t="shared" si="3"/>
        <v>11604523361.529999</v>
      </c>
      <c r="P26" s="18"/>
      <c r="Q26" s="18"/>
    </row>
    <row r="27" spans="2:17" x14ac:dyDescent="0.25">
      <c r="B27" s="34" t="s">
        <v>25</v>
      </c>
      <c r="C27" s="31">
        <v>488683992.18999994</v>
      </c>
      <c r="D27" s="31">
        <v>546237791.57000005</v>
      </c>
      <c r="E27" s="31">
        <v>509574998.70000005</v>
      </c>
      <c r="F27" s="31">
        <v>560937275.61000001</v>
      </c>
      <c r="G27" s="31">
        <v>544226342.76999986</v>
      </c>
      <c r="H27" s="31">
        <v>406789038.79000002</v>
      </c>
      <c r="I27" s="31">
        <v>358857209.12999994</v>
      </c>
      <c r="J27" s="31">
        <v>509394709.20999998</v>
      </c>
      <c r="K27" s="31">
        <v>561503175.06999993</v>
      </c>
      <c r="L27" s="31">
        <v>517950621.80000001</v>
      </c>
      <c r="M27" s="31">
        <v>496160221.1500001</v>
      </c>
      <c r="N27" s="31">
        <v>443668702.66999996</v>
      </c>
      <c r="O27" s="31">
        <f t="shared" si="3"/>
        <v>5943984078.6599998</v>
      </c>
      <c r="P27" s="18"/>
      <c r="Q27" s="18"/>
    </row>
    <row r="28" spans="2:17" x14ac:dyDescent="0.25">
      <c r="B28" s="34" t="s">
        <v>26</v>
      </c>
      <c r="C28" s="31">
        <v>1367225088.8299999</v>
      </c>
      <c r="D28" s="31">
        <v>1641596524.9600003</v>
      </c>
      <c r="E28" s="31">
        <v>1652876155.02</v>
      </c>
      <c r="F28" s="31">
        <v>1795252746.4499998</v>
      </c>
      <c r="G28" s="31">
        <v>1613425890.29</v>
      </c>
      <c r="H28" s="31">
        <v>1820134157.21</v>
      </c>
      <c r="I28" s="31">
        <v>1687206361.8599999</v>
      </c>
      <c r="J28" s="31">
        <v>1603319668.01</v>
      </c>
      <c r="K28" s="31">
        <v>1902266363.7</v>
      </c>
      <c r="L28" s="31">
        <v>1817067850.4600003</v>
      </c>
      <c r="M28" s="31">
        <v>1915167193.4300001</v>
      </c>
      <c r="N28" s="31">
        <v>2548655780.2999997</v>
      </c>
      <c r="O28" s="31">
        <f t="shared" si="3"/>
        <v>21364193780.52</v>
      </c>
      <c r="P28" s="18"/>
      <c r="Q28" s="18"/>
    </row>
    <row r="29" spans="2:17" x14ac:dyDescent="0.25">
      <c r="B29" s="34" t="s">
        <v>27</v>
      </c>
      <c r="C29" s="31">
        <v>720013087.56999993</v>
      </c>
      <c r="D29" s="31">
        <v>841522413.53999996</v>
      </c>
      <c r="E29" s="31">
        <v>921234537.70000005</v>
      </c>
      <c r="F29" s="31">
        <v>959110135.45000005</v>
      </c>
      <c r="G29" s="31">
        <v>869970519.20000005</v>
      </c>
      <c r="H29" s="31">
        <v>905699206.66999996</v>
      </c>
      <c r="I29" s="31">
        <v>1033169207.15</v>
      </c>
      <c r="J29" s="31">
        <v>986487728.31999993</v>
      </c>
      <c r="K29" s="31">
        <v>964441581.63</v>
      </c>
      <c r="L29" s="31">
        <v>982767868.09000003</v>
      </c>
      <c r="M29" s="31">
        <v>965736371.75999999</v>
      </c>
      <c r="N29" s="31">
        <v>954475520.86000013</v>
      </c>
      <c r="O29" s="31">
        <f t="shared" si="3"/>
        <v>11104628177.940001</v>
      </c>
      <c r="P29" s="18"/>
      <c r="Q29" s="18"/>
    </row>
    <row r="30" spans="2:17" x14ac:dyDescent="0.25">
      <c r="B30" s="34" t="s">
        <v>28</v>
      </c>
      <c r="C30" s="31">
        <v>5455902959.0099993</v>
      </c>
      <c r="D30" s="31">
        <v>4717333036.3000002</v>
      </c>
      <c r="E30" s="31">
        <v>5750954899.5800018</v>
      </c>
      <c r="F30" s="31">
        <v>5613347111.9099989</v>
      </c>
      <c r="G30" s="31">
        <v>5932274714.2399998</v>
      </c>
      <c r="H30" s="31">
        <v>6033988652.329999</v>
      </c>
      <c r="I30" s="31">
        <v>6331314804.7099991</v>
      </c>
      <c r="J30" s="31">
        <v>6269003751.7300005</v>
      </c>
      <c r="K30" s="31">
        <v>5994107236.749999</v>
      </c>
      <c r="L30" s="31">
        <v>6361047801.7000008</v>
      </c>
      <c r="M30" s="31">
        <v>6403844050.0400009</v>
      </c>
      <c r="N30" s="31">
        <v>9012782442.4099998</v>
      </c>
      <c r="O30" s="31">
        <f t="shared" si="3"/>
        <v>73875901460.710007</v>
      </c>
      <c r="P30" s="18"/>
      <c r="Q30" s="18"/>
    </row>
    <row r="31" spans="2:17" x14ac:dyDescent="0.25">
      <c r="B31" s="34" t="s">
        <v>29</v>
      </c>
      <c r="C31" s="31">
        <v>166014357.38</v>
      </c>
      <c r="D31" s="31">
        <v>203088580.47000003</v>
      </c>
      <c r="E31" s="31">
        <v>190733709.44</v>
      </c>
      <c r="F31" s="31">
        <v>204790479.91000003</v>
      </c>
      <c r="G31" s="31">
        <v>172851436.15000001</v>
      </c>
      <c r="H31" s="31">
        <v>163220083.63000003</v>
      </c>
      <c r="I31" s="31">
        <v>161544785.93000001</v>
      </c>
      <c r="J31" s="31">
        <v>180623387.97999999</v>
      </c>
      <c r="K31" s="31">
        <v>151204055.38</v>
      </c>
      <c r="L31" s="31">
        <v>171203192.83000001</v>
      </c>
      <c r="M31" s="31">
        <v>211537944.78999996</v>
      </c>
      <c r="N31" s="31">
        <v>261514490.88999999</v>
      </c>
      <c r="O31" s="31">
        <f t="shared" si="3"/>
        <v>2238326504.7799997</v>
      </c>
      <c r="P31" s="18"/>
      <c r="Q31" s="18"/>
    </row>
    <row r="32" spans="2:17" x14ac:dyDescent="0.25">
      <c r="B32" s="34" t="s">
        <v>30</v>
      </c>
      <c r="C32" s="31">
        <v>1515611341.2300003</v>
      </c>
      <c r="D32" s="31">
        <v>1746191492.3699994</v>
      </c>
      <c r="E32" s="31">
        <v>1743206552.8600001</v>
      </c>
      <c r="F32" s="31">
        <v>1813536252.1000006</v>
      </c>
      <c r="G32" s="31">
        <v>1632262136.2300003</v>
      </c>
      <c r="H32" s="31">
        <v>1695260443.1399992</v>
      </c>
      <c r="I32" s="31">
        <v>1725330526.6200004</v>
      </c>
      <c r="J32" s="31">
        <v>1764269473.4699998</v>
      </c>
      <c r="K32" s="31">
        <v>1731733782.1199994</v>
      </c>
      <c r="L32" s="31">
        <v>1644843169.9699988</v>
      </c>
      <c r="M32" s="31">
        <v>1729555981.9999998</v>
      </c>
      <c r="N32" s="31">
        <v>1710867708.0999999</v>
      </c>
      <c r="O32" s="31">
        <f t="shared" si="3"/>
        <v>20452668860.209995</v>
      </c>
      <c r="P32" s="18"/>
      <c r="Q32" s="18"/>
    </row>
    <row r="33" spans="2:17" x14ac:dyDescent="0.25">
      <c r="B33" s="34" t="s">
        <v>31</v>
      </c>
      <c r="C33" s="31">
        <v>103937482.69</v>
      </c>
      <c r="D33" s="31">
        <v>108250467.67</v>
      </c>
      <c r="E33" s="31">
        <v>98564824.99000001</v>
      </c>
      <c r="F33" s="31">
        <v>112109369.08000001</v>
      </c>
      <c r="G33" s="31">
        <v>87039238.299999982</v>
      </c>
      <c r="H33" s="31">
        <v>103814385.13000001</v>
      </c>
      <c r="I33" s="31">
        <v>107791980.31</v>
      </c>
      <c r="J33" s="31">
        <v>111768923.50999999</v>
      </c>
      <c r="K33" s="31">
        <v>96914258.390000001</v>
      </c>
      <c r="L33" s="31">
        <v>119718569.92999999</v>
      </c>
      <c r="M33" s="31">
        <v>112328788.73</v>
      </c>
      <c r="N33" s="31">
        <v>103238245.79999998</v>
      </c>
      <c r="O33" s="31">
        <f t="shared" si="3"/>
        <v>1265476534.53</v>
      </c>
      <c r="P33" s="18"/>
      <c r="Q33" s="18"/>
    </row>
    <row r="34" spans="2:17" x14ac:dyDescent="0.25">
      <c r="B34" s="34" t="s">
        <v>32</v>
      </c>
      <c r="C34" s="31">
        <v>249571735</v>
      </c>
      <c r="D34" s="31">
        <v>258234533.34999993</v>
      </c>
      <c r="E34" s="31">
        <v>268737336.91999996</v>
      </c>
      <c r="F34" s="31">
        <v>244984296.52999994</v>
      </c>
      <c r="G34" s="31">
        <v>258888702.53000009</v>
      </c>
      <c r="H34" s="31">
        <v>228009774.50999996</v>
      </c>
      <c r="I34" s="31">
        <v>216208459.88999999</v>
      </c>
      <c r="J34" s="31">
        <v>220070992.5099999</v>
      </c>
      <c r="K34" s="31">
        <v>246331290.33000004</v>
      </c>
      <c r="L34" s="31">
        <v>259660262.22</v>
      </c>
      <c r="M34" s="31">
        <v>290279429.54999977</v>
      </c>
      <c r="N34" s="31">
        <v>262800713.63999996</v>
      </c>
      <c r="O34" s="31">
        <f t="shared" si="3"/>
        <v>3003777526.9799995</v>
      </c>
      <c r="P34" s="18"/>
      <c r="Q34" s="18"/>
    </row>
    <row r="35" spans="2:17" x14ac:dyDescent="0.25">
      <c r="B35" s="34" t="s">
        <v>33</v>
      </c>
      <c r="C35" s="31">
        <v>254337273.19</v>
      </c>
      <c r="D35" s="31">
        <v>383226335.43000001</v>
      </c>
      <c r="E35" s="31">
        <v>466879113.05000007</v>
      </c>
      <c r="F35" s="31">
        <v>494785696.61999995</v>
      </c>
      <c r="G35" s="31">
        <v>516693160.81000006</v>
      </c>
      <c r="H35" s="31">
        <v>596076439.28999996</v>
      </c>
      <c r="I35" s="31">
        <v>570637009.9799999</v>
      </c>
      <c r="J35" s="31">
        <v>611658787.13999987</v>
      </c>
      <c r="K35" s="31">
        <v>565666901.73000002</v>
      </c>
      <c r="L35" s="31">
        <v>607573995.68999994</v>
      </c>
      <c r="M35" s="31">
        <v>650436906.56999993</v>
      </c>
      <c r="N35" s="31">
        <v>1140899408.4499998</v>
      </c>
      <c r="O35" s="31">
        <f t="shared" si="3"/>
        <v>6858871027.9499989</v>
      </c>
      <c r="P35" s="18"/>
      <c r="Q35" s="18"/>
    </row>
    <row r="36" spans="2:17" x14ac:dyDescent="0.25">
      <c r="B36" s="34" t="s">
        <v>34</v>
      </c>
      <c r="C36" s="31">
        <v>650934000.23999989</v>
      </c>
      <c r="D36" s="31">
        <v>694632180.41000009</v>
      </c>
      <c r="E36" s="31">
        <v>705855508.33000004</v>
      </c>
      <c r="F36" s="31">
        <v>720769208.38000023</v>
      </c>
      <c r="G36" s="31">
        <v>705934740.72000015</v>
      </c>
      <c r="H36" s="31">
        <v>638562304.01999986</v>
      </c>
      <c r="I36" s="31">
        <v>586966573.11999977</v>
      </c>
      <c r="J36" s="31">
        <v>682904425.34000003</v>
      </c>
      <c r="K36" s="31">
        <v>761592498.07000005</v>
      </c>
      <c r="L36" s="31">
        <v>679016405.66000021</v>
      </c>
      <c r="M36" s="31">
        <v>748012918.65999985</v>
      </c>
      <c r="N36" s="31">
        <v>715743470.97000015</v>
      </c>
      <c r="O36" s="31">
        <f t="shared" si="3"/>
        <v>8290924233.9200001</v>
      </c>
      <c r="P36" s="18"/>
      <c r="Q36" s="18"/>
    </row>
    <row r="37" spans="2:17" x14ac:dyDescent="0.25">
      <c r="B37" s="34" t="s">
        <v>35</v>
      </c>
      <c r="C37" s="31">
        <v>1289385406.5599997</v>
      </c>
      <c r="D37" s="31">
        <v>1286401287.3700001</v>
      </c>
      <c r="E37" s="31">
        <v>1460976020.8299999</v>
      </c>
      <c r="F37" s="31">
        <v>1574328961.0999999</v>
      </c>
      <c r="G37" s="31">
        <v>1440274171.8899999</v>
      </c>
      <c r="H37" s="31">
        <v>1520147601.02</v>
      </c>
      <c r="I37" s="31">
        <v>1504953560.96</v>
      </c>
      <c r="J37" s="31">
        <v>1409225814.4100001</v>
      </c>
      <c r="K37" s="31">
        <v>1370985452.3400002</v>
      </c>
      <c r="L37" s="31">
        <v>1328577126.46</v>
      </c>
      <c r="M37" s="31">
        <v>1356862673.3800001</v>
      </c>
      <c r="N37" s="31">
        <v>1362580953.48</v>
      </c>
      <c r="O37" s="31">
        <f t="shared" si="3"/>
        <v>16904699029.799999</v>
      </c>
      <c r="P37" s="18"/>
      <c r="Q37" s="18"/>
    </row>
    <row r="38" spans="2:17" x14ac:dyDescent="0.25">
      <c r="B38" s="34" t="s">
        <v>36</v>
      </c>
      <c r="C38" s="31">
        <v>970524064.14999986</v>
      </c>
      <c r="D38" s="31">
        <v>1157596530.5400007</v>
      </c>
      <c r="E38" s="31">
        <v>1167972536.5799997</v>
      </c>
      <c r="F38" s="31">
        <v>1137424414.9300001</v>
      </c>
      <c r="G38" s="31">
        <v>1104542702.6099997</v>
      </c>
      <c r="H38" s="31">
        <v>1206643690.4399996</v>
      </c>
      <c r="I38" s="31">
        <v>1172635245.23</v>
      </c>
      <c r="J38" s="31">
        <v>1216910132.2099998</v>
      </c>
      <c r="K38" s="31">
        <v>1176356505.5999999</v>
      </c>
      <c r="L38" s="31">
        <v>1121155311.7500002</v>
      </c>
      <c r="M38" s="31">
        <v>1187627724.7900002</v>
      </c>
      <c r="N38" s="31">
        <v>1246995668.4400003</v>
      </c>
      <c r="O38" s="31">
        <f t="shared" si="3"/>
        <v>13866384527.27</v>
      </c>
      <c r="P38" s="18"/>
      <c r="Q38" s="18"/>
    </row>
    <row r="39" spans="2:17" x14ac:dyDescent="0.25">
      <c r="B39" s="34" t="s">
        <v>37</v>
      </c>
      <c r="C39" s="31">
        <v>345697510.77000004</v>
      </c>
      <c r="D39" s="31">
        <v>423766930.97999966</v>
      </c>
      <c r="E39" s="31">
        <v>439322184.80000019</v>
      </c>
      <c r="F39" s="31">
        <v>472726047.24999988</v>
      </c>
      <c r="G39" s="31">
        <v>502900335.57999992</v>
      </c>
      <c r="H39" s="31">
        <v>406781222.04000002</v>
      </c>
      <c r="I39" s="31">
        <v>416113428.22000015</v>
      </c>
      <c r="J39" s="31">
        <v>414425815.17999977</v>
      </c>
      <c r="K39" s="31">
        <v>418203768.22999996</v>
      </c>
      <c r="L39" s="31">
        <v>517222362.50000006</v>
      </c>
      <c r="M39" s="31">
        <v>593964441.16000032</v>
      </c>
      <c r="N39" s="31">
        <v>663526448.20999992</v>
      </c>
      <c r="O39" s="31">
        <f t="shared" si="3"/>
        <v>5614650494.920001</v>
      </c>
      <c r="P39" s="18"/>
      <c r="Q39" s="18"/>
    </row>
    <row r="40" spans="2:17" x14ac:dyDescent="0.25">
      <c r="B40" s="34" t="s">
        <v>38</v>
      </c>
      <c r="C40" s="31">
        <v>93307487.739999995</v>
      </c>
      <c r="D40" s="31">
        <v>116314489.69</v>
      </c>
      <c r="E40" s="31">
        <v>138152808.26999998</v>
      </c>
      <c r="F40" s="31">
        <v>108672859.51000002</v>
      </c>
      <c r="G40" s="31">
        <v>114865599.22999999</v>
      </c>
      <c r="H40" s="31">
        <v>118488727.06</v>
      </c>
      <c r="I40" s="31">
        <v>106125853.39999999</v>
      </c>
      <c r="J40" s="31">
        <v>120327039.42000002</v>
      </c>
      <c r="K40" s="31">
        <v>139862423.34999999</v>
      </c>
      <c r="L40" s="31">
        <v>136387399.59999999</v>
      </c>
      <c r="M40" s="31">
        <v>155027323.20999998</v>
      </c>
      <c r="N40" s="31">
        <v>110049192.53</v>
      </c>
      <c r="O40" s="31">
        <f t="shared" si="3"/>
        <v>1457581203.01</v>
      </c>
      <c r="P40" s="18"/>
      <c r="Q40" s="18"/>
    </row>
    <row r="41" spans="2:17" x14ac:dyDescent="0.25">
      <c r="B41" s="34" t="s">
        <v>39</v>
      </c>
      <c r="C41" s="31">
        <v>35367067.770000003</v>
      </c>
      <c r="D41" s="31">
        <v>100936193.19</v>
      </c>
      <c r="E41" s="31">
        <v>91368425.219999999</v>
      </c>
      <c r="F41" s="31">
        <v>34610663.269999996</v>
      </c>
      <c r="G41" s="31">
        <v>33922629.119999997</v>
      </c>
      <c r="H41" s="31">
        <v>59759817.609999999</v>
      </c>
      <c r="I41" s="31">
        <v>27928809.099999998</v>
      </c>
      <c r="J41" s="31">
        <v>29529229.5</v>
      </c>
      <c r="K41" s="31">
        <v>26104810.859999999</v>
      </c>
      <c r="L41" s="31">
        <v>29371679.75</v>
      </c>
      <c r="M41" s="31">
        <v>24547307.73</v>
      </c>
      <c r="N41" s="31">
        <v>32559529.280000001</v>
      </c>
      <c r="O41" s="31">
        <f t="shared" si="3"/>
        <v>526006162.4000001</v>
      </c>
      <c r="P41" s="18"/>
      <c r="Q41" s="18"/>
    </row>
    <row r="42" spans="2:17" x14ac:dyDescent="0.25">
      <c r="B42" s="34" t="s">
        <v>40</v>
      </c>
      <c r="C42" s="31">
        <v>534504352.47000009</v>
      </c>
      <c r="D42" s="31">
        <v>613531759.78999984</v>
      </c>
      <c r="E42" s="31">
        <v>631233740.65999997</v>
      </c>
      <c r="F42" s="31">
        <v>684731445.34000003</v>
      </c>
      <c r="G42" s="31">
        <v>617084386.75999987</v>
      </c>
      <c r="H42" s="31">
        <v>666717759.27999997</v>
      </c>
      <c r="I42" s="31">
        <v>677757491.27999973</v>
      </c>
      <c r="J42" s="31">
        <v>653002530.82999992</v>
      </c>
      <c r="K42" s="31">
        <v>666080084.60000014</v>
      </c>
      <c r="L42" s="31">
        <v>680551796.2099998</v>
      </c>
      <c r="M42" s="31">
        <v>703665928.38999999</v>
      </c>
      <c r="N42" s="31">
        <v>672955284.76999974</v>
      </c>
      <c r="O42" s="31">
        <f t="shared" si="3"/>
        <v>7801816560.3800001</v>
      </c>
      <c r="P42" s="18"/>
      <c r="Q42" s="18"/>
    </row>
    <row r="43" spans="2:17" x14ac:dyDescent="0.25">
      <c r="B43" s="34" t="s">
        <v>41</v>
      </c>
      <c r="C43" s="31">
        <v>26927212.690000001</v>
      </c>
      <c r="D43" s="31">
        <v>29872637.289999995</v>
      </c>
      <c r="E43" s="31">
        <v>33081068.399999999</v>
      </c>
      <c r="F43" s="31">
        <v>36829504.600000001</v>
      </c>
      <c r="G43" s="31">
        <v>28632404.350000001</v>
      </c>
      <c r="H43" s="31">
        <v>35150877.440000005</v>
      </c>
      <c r="I43" s="31">
        <v>34064366.509999998</v>
      </c>
      <c r="J43" s="31">
        <v>40666941.619999997</v>
      </c>
      <c r="K43" s="31">
        <v>31766758.229999997</v>
      </c>
      <c r="L43" s="31">
        <v>34730194.43</v>
      </c>
      <c r="M43" s="31">
        <v>37203834.830000006</v>
      </c>
      <c r="N43" s="31">
        <v>42538640.389999993</v>
      </c>
      <c r="O43" s="31">
        <f t="shared" si="3"/>
        <v>411464440.77999997</v>
      </c>
      <c r="P43" s="18"/>
      <c r="Q43" s="18"/>
    </row>
    <row r="44" spans="2:17" x14ac:dyDescent="0.25">
      <c r="B44" s="34" t="s">
        <v>42</v>
      </c>
      <c r="C44" s="31">
        <v>255390493.69000003</v>
      </c>
      <c r="D44" s="31">
        <v>301043110.48999995</v>
      </c>
      <c r="E44" s="31">
        <v>298826310.46999991</v>
      </c>
      <c r="F44" s="31">
        <v>332690806.79999989</v>
      </c>
      <c r="G44" s="31">
        <v>290284171.53000003</v>
      </c>
      <c r="H44" s="31">
        <v>345071189.59999985</v>
      </c>
      <c r="I44" s="31">
        <v>278751406.17000002</v>
      </c>
      <c r="J44" s="31">
        <v>339049542.10000026</v>
      </c>
      <c r="K44" s="31">
        <v>312232760.80000001</v>
      </c>
      <c r="L44" s="31">
        <v>302969808.81999999</v>
      </c>
      <c r="M44" s="31">
        <v>340758755.75</v>
      </c>
      <c r="N44" s="31">
        <v>194941951.22999996</v>
      </c>
      <c r="O44" s="31">
        <f t="shared" si="3"/>
        <v>3592010307.4500003</v>
      </c>
      <c r="P44" s="18"/>
      <c r="Q44" s="18"/>
    </row>
    <row r="45" spans="2:17" x14ac:dyDescent="0.25">
      <c r="B45" s="34" t="s">
        <v>43</v>
      </c>
      <c r="C45" s="31">
        <v>284339029.41000003</v>
      </c>
      <c r="D45" s="31">
        <v>414349532.25999993</v>
      </c>
      <c r="E45" s="31">
        <v>441016015.93999994</v>
      </c>
      <c r="F45" s="31">
        <v>376013283.85000002</v>
      </c>
      <c r="G45" s="31">
        <v>458786482.45000005</v>
      </c>
      <c r="H45" s="31">
        <v>466498596.46000004</v>
      </c>
      <c r="I45" s="31">
        <v>633898531.16000021</v>
      </c>
      <c r="J45" s="31">
        <v>518560516.39999998</v>
      </c>
      <c r="K45" s="31">
        <v>451790570.49999988</v>
      </c>
      <c r="L45" s="31">
        <v>492078377.57999986</v>
      </c>
      <c r="M45" s="31">
        <v>712255526.40999949</v>
      </c>
      <c r="N45" s="31">
        <v>798067944.48000014</v>
      </c>
      <c r="O45" s="31">
        <f t="shared" si="3"/>
        <v>6047654406.9000006</v>
      </c>
      <c r="P45" s="18"/>
      <c r="Q45" s="18"/>
    </row>
    <row r="46" spans="2:17" x14ac:dyDescent="0.25">
      <c r="B46" s="34" t="s">
        <v>44</v>
      </c>
      <c r="C46" s="31">
        <v>801239861.03999996</v>
      </c>
      <c r="D46" s="31">
        <v>869609134.57999992</v>
      </c>
      <c r="E46" s="31">
        <v>942006935.04999959</v>
      </c>
      <c r="F46" s="31">
        <v>977964977.24000001</v>
      </c>
      <c r="G46" s="31">
        <v>888903690.31999981</v>
      </c>
      <c r="H46" s="31">
        <v>1292695842.3200002</v>
      </c>
      <c r="I46" s="31">
        <v>1147496492.3800001</v>
      </c>
      <c r="J46" s="31">
        <v>957935858.76999962</v>
      </c>
      <c r="K46" s="31">
        <v>1239357616.9599993</v>
      </c>
      <c r="L46" s="31">
        <v>1694398592.4399991</v>
      </c>
      <c r="M46" s="31">
        <v>1771682426.6000004</v>
      </c>
      <c r="N46" s="31">
        <v>1683380572.690001</v>
      </c>
      <c r="O46" s="31">
        <f t="shared" si="3"/>
        <v>14266672000.389997</v>
      </c>
      <c r="P46" s="18"/>
      <c r="Q46" s="18"/>
    </row>
    <row r="47" spans="2:17" x14ac:dyDescent="0.25">
      <c r="B47" s="34" t="s">
        <v>45</v>
      </c>
      <c r="C47" s="31">
        <v>1189561352.6099999</v>
      </c>
      <c r="D47" s="31">
        <v>1208666037.3599997</v>
      </c>
      <c r="E47" s="31">
        <v>1304916963.0399995</v>
      </c>
      <c r="F47" s="31">
        <v>1531545662.5299997</v>
      </c>
      <c r="G47" s="31">
        <v>1390727455.3500001</v>
      </c>
      <c r="H47" s="31">
        <v>1313365212.1500001</v>
      </c>
      <c r="I47" s="31">
        <v>1310640695.4499998</v>
      </c>
      <c r="J47" s="31">
        <v>1333204133.6099999</v>
      </c>
      <c r="K47" s="31">
        <v>1307087229.3300002</v>
      </c>
      <c r="L47" s="31">
        <v>1102065736.8699999</v>
      </c>
      <c r="M47" s="31">
        <v>1118903528.9099998</v>
      </c>
      <c r="N47" s="31">
        <v>1004417405.75</v>
      </c>
      <c r="O47" s="31">
        <f t="shared" si="3"/>
        <v>15115101412.959999</v>
      </c>
      <c r="P47" s="18"/>
      <c r="Q47" s="18"/>
    </row>
    <row r="48" spans="2:17" x14ac:dyDescent="0.25">
      <c r="B48" s="34" t="s">
        <v>46</v>
      </c>
      <c r="C48" s="31">
        <v>4516934089.0599966</v>
      </c>
      <c r="D48" s="31">
        <v>5216829769.1600027</v>
      </c>
      <c r="E48" s="31">
        <v>5511349539.8700104</v>
      </c>
      <c r="F48" s="31">
        <v>5647192926.9300137</v>
      </c>
      <c r="G48" s="31">
        <v>5509213348.5799894</v>
      </c>
      <c r="H48" s="31">
        <v>5577476590.3000021</v>
      </c>
      <c r="I48" s="31">
        <v>5545299275.3899956</v>
      </c>
      <c r="J48" s="31">
        <v>5449901353.5700026</v>
      </c>
      <c r="K48" s="31">
        <v>5329352862.4300022</v>
      </c>
      <c r="L48" s="31">
        <v>5606129107.8799906</v>
      </c>
      <c r="M48" s="31">
        <v>5759362170.1399965</v>
      </c>
      <c r="N48" s="31">
        <v>6228098813.1200123</v>
      </c>
      <c r="O48" s="31">
        <f t="shared" si="3"/>
        <v>65897139846.430008</v>
      </c>
      <c r="P48" s="18"/>
      <c r="Q48" s="18"/>
    </row>
    <row r="49" spans="2:18" ht="15.75" thickBot="1" x14ac:dyDescent="0.3">
      <c r="B49" s="28" t="s">
        <v>47</v>
      </c>
      <c r="C49" s="29">
        <f>SUM(C50:C52)+SUM(C56:C63)</f>
        <v>77389332640.319916</v>
      </c>
      <c r="D49" s="29">
        <f>SUM(D50:D52)+SUM(D56:D63)</f>
        <v>82603337538.880035</v>
      </c>
      <c r="E49" s="29">
        <f t="shared" ref="E49" si="5">SUM(E50:E52)+SUM(E56:E63)</f>
        <v>86231880688.609924</v>
      </c>
      <c r="F49" s="29">
        <f t="shared" ref="F49" si="6">SUM(F50:F52)+SUM(F56:F63)</f>
        <v>85474908877.430084</v>
      </c>
      <c r="G49" s="29">
        <f t="shared" ref="G49:N49" si="7">SUM(G50:G52)+SUM(G56:G63)</f>
        <v>84151707785.339981</v>
      </c>
      <c r="H49" s="29">
        <f t="shared" si="7"/>
        <v>86382716254.989883</v>
      </c>
      <c r="I49" s="29">
        <f t="shared" si="7"/>
        <v>87871392067.519882</v>
      </c>
      <c r="J49" s="29">
        <f t="shared" si="7"/>
        <v>87388498089.419769</v>
      </c>
      <c r="K49" s="29">
        <f t="shared" si="7"/>
        <v>82791258837.830048</v>
      </c>
      <c r="L49" s="29">
        <f t="shared" si="7"/>
        <v>84327269904.120041</v>
      </c>
      <c r="M49" s="29">
        <f t="shared" si="7"/>
        <v>89903961762.940323</v>
      </c>
      <c r="N49" s="29">
        <f t="shared" si="7"/>
        <v>100625524554.21021</v>
      </c>
      <c r="O49" s="29">
        <f>SUM(C49:N49)</f>
        <v>1035141789001.6101</v>
      </c>
      <c r="P49" s="18"/>
      <c r="Q49" s="18"/>
    </row>
    <row r="50" spans="2:18" x14ac:dyDescent="0.25">
      <c r="B50" s="32" t="s">
        <v>48</v>
      </c>
      <c r="C50" s="33">
        <v>5036026.45</v>
      </c>
      <c r="D50" s="33">
        <v>8531247.9499999993</v>
      </c>
      <c r="E50" s="33">
        <v>14903899.020000001</v>
      </c>
      <c r="F50" s="33">
        <v>5420720.9699999997</v>
      </c>
      <c r="G50" s="33">
        <v>18558570.280000001</v>
      </c>
      <c r="H50" s="33">
        <v>7894048.7400000002</v>
      </c>
      <c r="I50" s="33">
        <v>4959940.2100000009</v>
      </c>
      <c r="J50" s="33">
        <v>6165175.54</v>
      </c>
      <c r="K50" s="33">
        <v>6570498.0200000014</v>
      </c>
      <c r="L50" s="33">
        <v>4997545.8</v>
      </c>
      <c r="M50" s="33">
        <v>5217122.62</v>
      </c>
      <c r="N50" s="33">
        <v>5257324.18</v>
      </c>
      <c r="O50" s="33">
        <f>SUM(C50:N50)</f>
        <v>93512119.780000001</v>
      </c>
      <c r="P50" s="18"/>
      <c r="Q50" s="18"/>
    </row>
    <row r="51" spans="2:18" x14ac:dyDescent="0.25">
      <c r="B51" s="32" t="s">
        <v>49</v>
      </c>
      <c r="C51" s="33">
        <v>2007689449.3999979</v>
      </c>
      <c r="D51" s="33">
        <v>2336418839.9399991</v>
      </c>
      <c r="E51" s="33">
        <v>2121470237.2199996</v>
      </c>
      <c r="F51" s="33">
        <v>2058468266.0599997</v>
      </c>
      <c r="G51" s="33">
        <v>2108635285.5300016</v>
      </c>
      <c r="H51" s="33">
        <v>1994812361.8500004</v>
      </c>
      <c r="I51" s="33">
        <v>2089271036.1500008</v>
      </c>
      <c r="J51" s="33">
        <v>1923779318.9399993</v>
      </c>
      <c r="K51" s="33">
        <v>1880636877.2399983</v>
      </c>
      <c r="L51" s="33">
        <v>1925741389.6999998</v>
      </c>
      <c r="M51" s="33">
        <v>2046715826.4000015</v>
      </c>
      <c r="N51" s="33">
        <v>2684062100.5900044</v>
      </c>
      <c r="O51" s="33">
        <f t="shared" ref="O51:O63" si="8">SUM(C51:N51)</f>
        <v>25177700989.020004</v>
      </c>
      <c r="P51" s="18"/>
      <c r="Q51" s="18"/>
    </row>
    <row r="52" spans="2:18" x14ac:dyDescent="0.25">
      <c r="B52" s="32" t="s">
        <v>50</v>
      </c>
      <c r="C52" s="33">
        <f>SUM(C53:C55)</f>
        <v>44334415177.979935</v>
      </c>
      <c r="D52" s="33">
        <f t="shared" ref="D52:N52" si="9">SUM(D53:D55)</f>
        <v>48185999733.250015</v>
      </c>
      <c r="E52" s="33">
        <f t="shared" si="9"/>
        <v>50699776743.58992</v>
      </c>
      <c r="F52" s="33">
        <f t="shared" si="9"/>
        <v>50600079026.960083</v>
      </c>
      <c r="G52" s="33">
        <f t="shared" si="9"/>
        <v>51325664312.959984</v>
      </c>
      <c r="H52" s="33">
        <f t="shared" si="9"/>
        <v>52426397804.459885</v>
      </c>
      <c r="I52" s="33">
        <f t="shared" si="9"/>
        <v>52468441448.949883</v>
      </c>
      <c r="J52" s="33">
        <f t="shared" si="9"/>
        <v>53168788883.059769</v>
      </c>
      <c r="K52" s="33">
        <f t="shared" si="9"/>
        <v>50646502658.840073</v>
      </c>
      <c r="L52" s="33">
        <f t="shared" si="9"/>
        <v>52756326752.550034</v>
      </c>
      <c r="M52" s="33">
        <f t="shared" si="9"/>
        <v>56170995182.050293</v>
      </c>
      <c r="N52" s="33">
        <f t="shared" si="9"/>
        <v>62919021193.340202</v>
      </c>
      <c r="O52" s="33">
        <f t="shared" si="8"/>
        <v>625702408917.99011</v>
      </c>
      <c r="P52" s="18"/>
      <c r="Q52" s="18"/>
    </row>
    <row r="53" spans="2:18" x14ac:dyDescent="0.25">
      <c r="B53" s="34" t="s">
        <v>51</v>
      </c>
      <c r="C53" s="31">
        <v>695043761.31000018</v>
      </c>
      <c r="D53" s="31">
        <v>779346436.76000011</v>
      </c>
      <c r="E53" s="31">
        <v>785736797.04000032</v>
      </c>
      <c r="F53" s="31">
        <v>786562598.97000027</v>
      </c>
      <c r="G53" s="31">
        <v>789809905.36000061</v>
      </c>
      <c r="H53" s="31">
        <v>772421385.01999974</v>
      </c>
      <c r="I53" s="31">
        <v>782993500.55999923</v>
      </c>
      <c r="J53" s="31">
        <v>798963906.29000008</v>
      </c>
      <c r="K53" s="31">
        <v>795286706.79999971</v>
      </c>
      <c r="L53" s="31">
        <v>750481846.48000062</v>
      </c>
      <c r="M53" s="31">
        <v>691980284.8599999</v>
      </c>
      <c r="N53" s="31">
        <v>810919990.20000005</v>
      </c>
      <c r="O53" s="31">
        <f t="shared" si="8"/>
        <v>9239547119.6500015</v>
      </c>
      <c r="P53" s="18"/>
      <c r="Q53" s="18"/>
    </row>
    <row r="54" spans="2:18" x14ac:dyDescent="0.25">
      <c r="B54" s="34" t="s">
        <v>52</v>
      </c>
      <c r="C54" s="31">
        <v>9307362068.7999935</v>
      </c>
      <c r="D54" s="31">
        <v>10173701520.269995</v>
      </c>
      <c r="E54" s="31">
        <v>10247909216.119991</v>
      </c>
      <c r="F54" s="31">
        <v>10267242117.679979</v>
      </c>
      <c r="G54" s="31">
        <v>10374288595.209991</v>
      </c>
      <c r="H54" s="31">
        <v>11309867681.240019</v>
      </c>
      <c r="I54" s="31">
        <v>11458324953.370001</v>
      </c>
      <c r="J54" s="31">
        <v>11222123697.569988</v>
      </c>
      <c r="K54" s="31">
        <v>11054078570.530005</v>
      </c>
      <c r="L54" s="31">
        <v>12765825611.400011</v>
      </c>
      <c r="M54" s="31">
        <v>11777018950.230024</v>
      </c>
      <c r="N54" s="31">
        <v>13165498212.039989</v>
      </c>
      <c r="O54" s="31">
        <f t="shared" si="8"/>
        <v>133123241194.45999</v>
      </c>
      <c r="P54" s="18"/>
      <c r="Q54" s="18"/>
    </row>
    <row r="55" spans="2:18" x14ac:dyDescent="0.25">
      <c r="B55" s="34" t="s">
        <v>53</v>
      </c>
      <c r="C55" s="31">
        <v>34332009347.869938</v>
      </c>
      <c r="D55" s="31">
        <v>37232951776.220024</v>
      </c>
      <c r="E55" s="31">
        <v>39666130730.429924</v>
      </c>
      <c r="F55" s="31">
        <v>39546274310.310104</v>
      </c>
      <c r="G55" s="31">
        <v>40161565812.389992</v>
      </c>
      <c r="H55" s="31">
        <v>40344108738.199867</v>
      </c>
      <c r="I55" s="31">
        <v>40227122995.019882</v>
      </c>
      <c r="J55" s="31">
        <v>41147701279.199783</v>
      </c>
      <c r="K55" s="31">
        <v>38797137381.510071</v>
      </c>
      <c r="L55" s="31">
        <v>39240019294.670021</v>
      </c>
      <c r="M55" s="31">
        <v>43701995946.960266</v>
      </c>
      <c r="N55" s="31">
        <v>48942602991.100212</v>
      </c>
      <c r="O55" s="31">
        <f t="shared" si="8"/>
        <v>483339620603.88013</v>
      </c>
      <c r="P55" s="18"/>
      <c r="Q55" s="18"/>
    </row>
    <row r="56" spans="2:18" x14ac:dyDescent="0.25">
      <c r="B56" s="32" t="s">
        <v>54</v>
      </c>
      <c r="C56" s="33">
        <v>6987101384.630002</v>
      </c>
      <c r="D56" s="33">
        <v>7304133687.079998</v>
      </c>
      <c r="E56" s="33">
        <v>7314379180.9200068</v>
      </c>
      <c r="F56" s="33">
        <v>7668985198.6800032</v>
      </c>
      <c r="G56" s="33">
        <v>7589483925.6899996</v>
      </c>
      <c r="H56" s="33">
        <v>7399422034.1200027</v>
      </c>
      <c r="I56" s="33">
        <v>7497880138.4000044</v>
      </c>
      <c r="J56" s="33">
        <v>7267684725.3099937</v>
      </c>
      <c r="K56" s="33">
        <v>7578568160.7899952</v>
      </c>
      <c r="L56" s="33">
        <v>7142244850.170001</v>
      </c>
      <c r="M56" s="33">
        <v>7372569684.3800011</v>
      </c>
      <c r="N56" s="33">
        <v>7916621673.4300013</v>
      </c>
      <c r="O56" s="33">
        <f>SUM(C56:N56)</f>
        <v>89039074643.600006</v>
      </c>
      <c r="P56" s="18"/>
      <c r="Q56" s="18"/>
    </row>
    <row r="57" spans="2:18" x14ac:dyDescent="0.25">
      <c r="B57" s="32" t="s">
        <v>55</v>
      </c>
      <c r="C57" s="33">
        <v>229265617.59999993</v>
      </c>
      <c r="D57" s="33">
        <v>216078676.05000001</v>
      </c>
      <c r="E57" s="33">
        <v>210772293.95999998</v>
      </c>
      <c r="F57" s="33">
        <v>199874868.40999988</v>
      </c>
      <c r="G57" s="33">
        <v>201977507.99000001</v>
      </c>
      <c r="H57" s="33">
        <v>205419933.79000008</v>
      </c>
      <c r="I57" s="33">
        <v>186800402.93000004</v>
      </c>
      <c r="J57" s="33">
        <v>424272388.17000031</v>
      </c>
      <c r="K57" s="33">
        <v>227155757.41999999</v>
      </c>
      <c r="L57" s="33">
        <v>208529376.52999997</v>
      </c>
      <c r="M57" s="33">
        <v>282842229.08999997</v>
      </c>
      <c r="N57" s="33">
        <v>274216900.73000002</v>
      </c>
      <c r="O57" s="33">
        <f t="shared" si="8"/>
        <v>2867205952.6700006</v>
      </c>
      <c r="P57" s="18"/>
      <c r="Q57" s="18"/>
    </row>
    <row r="58" spans="2:18" x14ac:dyDescent="0.25">
      <c r="B58" s="32" t="s">
        <v>56</v>
      </c>
      <c r="C58" s="33">
        <v>11022398631.029989</v>
      </c>
      <c r="D58" s="33">
        <v>10759049260.440022</v>
      </c>
      <c r="E58" s="33">
        <v>11040809303.390011</v>
      </c>
      <c r="F58" s="33">
        <v>10013739142.790003</v>
      </c>
      <c r="G58" s="33">
        <v>9014495305.6499958</v>
      </c>
      <c r="H58" s="33">
        <v>9385395122.7200012</v>
      </c>
      <c r="I58" s="33">
        <v>10838705188.099991</v>
      </c>
      <c r="J58" s="33">
        <v>9738357196.1000137</v>
      </c>
      <c r="K58" s="33">
        <v>8162859925.0199919</v>
      </c>
      <c r="L58" s="33">
        <v>8516860130.7400064</v>
      </c>
      <c r="M58" s="33">
        <v>9071412935.2400112</v>
      </c>
      <c r="N58" s="33">
        <v>11152121252.450014</v>
      </c>
      <c r="O58" s="33">
        <f t="shared" si="8"/>
        <v>118716203393.67004</v>
      </c>
      <c r="P58" s="18"/>
      <c r="Q58" s="18"/>
    </row>
    <row r="59" spans="2:18" x14ac:dyDescent="0.25">
      <c r="B59" s="32" t="s">
        <v>57</v>
      </c>
      <c r="C59" s="33">
        <v>1684670039.4099987</v>
      </c>
      <c r="D59" s="33">
        <v>1444320857.6699989</v>
      </c>
      <c r="E59" s="33">
        <v>1476528454.5099995</v>
      </c>
      <c r="F59" s="33">
        <v>1776729817.6800015</v>
      </c>
      <c r="G59" s="33">
        <v>1414268224.1799989</v>
      </c>
      <c r="H59" s="33">
        <v>1466130463.3999982</v>
      </c>
      <c r="I59" s="33">
        <v>1804752206.0699975</v>
      </c>
      <c r="J59" s="33">
        <v>1438958003.5799985</v>
      </c>
      <c r="K59" s="33">
        <v>1468934049.6199989</v>
      </c>
      <c r="L59" s="33">
        <v>1572260119.1300015</v>
      </c>
      <c r="M59" s="33">
        <v>1699534315.9900024</v>
      </c>
      <c r="N59" s="33">
        <v>1813334154.0200002</v>
      </c>
      <c r="O59" s="33">
        <f t="shared" si="8"/>
        <v>19060420705.259995</v>
      </c>
      <c r="P59" s="18"/>
      <c r="Q59" s="18"/>
    </row>
    <row r="60" spans="2:18" x14ac:dyDescent="0.25">
      <c r="B60" s="32" t="s">
        <v>58</v>
      </c>
      <c r="C60" s="33">
        <v>37630726.780000009</v>
      </c>
      <c r="D60" s="33">
        <v>40825946.239999995</v>
      </c>
      <c r="E60" s="33">
        <v>37495457.24000001</v>
      </c>
      <c r="F60" s="33">
        <v>40631828.210000008</v>
      </c>
      <c r="G60" s="33">
        <v>43381578.75</v>
      </c>
      <c r="H60" s="33">
        <v>37880268.039999999</v>
      </c>
      <c r="I60" s="33">
        <v>48219477.979999989</v>
      </c>
      <c r="J60" s="33">
        <v>50959791.150000021</v>
      </c>
      <c r="K60" s="33">
        <v>44764326.130000003</v>
      </c>
      <c r="L60" s="33">
        <v>43202103.99000001</v>
      </c>
      <c r="M60" s="33">
        <v>61334765.54999999</v>
      </c>
      <c r="N60" s="33">
        <v>48036840.190000005</v>
      </c>
      <c r="O60" s="33">
        <f t="shared" si="8"/>
        <v>534363110.25000006</v>
      </c>
      <c r="P60" s="18"/>
      <c r="Q60" s="18"/>
    </row>
    <row r="61" spans="2:18" x14ac:dyDescent="0.25">
      <c r="B61" s="32" t="s">
        <v>59</v>
      </c>
      <c r="C61" s="33">
        <v>89923570.879999995</v>
      </c>
      <c r="D61" s="33">
        <v>100717223.01000002</v>
      </c>
      <c r="E61" s="33">
        <v>96762598.309999973</v>
      </c>
      <c r="F61" s="33">
        <v>101343963.61999999</v>
      </c>
      <c r="G61" s="33">
        <v>100558321.32000002</v>
      </c>
      <c r="H61" s="33">
        <v>99398958.210000023</v>
      </c>
      <c r="I61" s="33">
        <v>103976203.59000003</v>
      </c>
      <c r="J61" s="33">
        <v>99743006.850000009</v>
      </c>
      <c r="K61" s="33">
        <v>101295384.06</v>
      </c>
      <c r="L61" s="33">
        <v>153041307.31000003</v>
      </c>
      <c r="M61" s="33">
        <v>222223736.22</v>
      </c>
      <c r="N61" s="33">
        <v>130423302.49000001</v>
      </c>
      <c r="O61" s="33">
        <f t="shared" si="8"/>
        <v>1399407575.8700001</v>
      </c>
      <c r="P61" s="18"/>
      <c r="Q61" s="18"/>
    </row>
    <row r="62" spans="2:18" x14ac:dyDescent="0.25">
      <c r="B62" s="32" t="s">
        <v>60</v>
      </c>
      <c r="C62" s="33">
        <v>4211168596.5100012</v>
      </c>
      <c r="D62" s="33">
        <v>4216864911.400002</v>
      </c>
      <c r="E62" s="33">
        <v>4579417921.4599981</v>
      </c>
      <c r="F62" s="33">
        <v>4563032678.4600077</v>
      </c>
      <c r="G62" s="33">
        <v>4212913761.2300019</v>
      </c>
      <c r="H62" s="33">
        <v>4685410053.9000092</v>
      </c>
      <c r="I62" s="33">
        <v>4657125179.2399988</v>
      </c>
      <c r="J62" s="33">
        <v>4703817268.920002</v>
      </c>
      <c r="K62" s="33">
        <v>4408420736.0099983</v>
      </c>
      <c r="L62" s="33">
        <v>4076357133.9000044</v>
      </c>
      <c r="M62" s="33">
        <v>4065199124.9700012</v>
      </c>
      <c r="N62" s="33">
        <v>4056009668.7200012</v>
      </c>
      <c r="O62" s="33">
        <f t="shared" si="8"/>
        <v>52435737034.720024</v>
      </c>
      <c r="P62" s="18"/>
      <c r="Q62" s="18"/>
    </row>
    <row r="63" spans="2:18" x14ac:dyDescent="0.25">
      <c r="B63" s="32" t="s">
        <v>61</v>
      </c>
      <c r="C63" s="33">
        <v>6780033419.6499977</v>
      </c>
      <c r="D63" s="33">
        <v>7990397155.8499937</v>
      </c>
      <c r="E63" s="33">
        <v>8639564598.9899864</v>
      </c>
      <c r="F63" s="33">
        <v>8446603365.5899925</v>
      </c>
      <c r="G63" s="33">
        <v>8121770991.7599983</v>
      </c>
      <c r="H63" s="33">
        <v>8674555205.759985</v>
      </c>
      <c r="I63" s="33">
        <v>8171260845.9000063</v>
      </c>
      <c r="J63" s="33">
        <v>8565972331.7999859</v>
      </c>
      <c r="K63" s="33">
        <v>8265550464.6799946</v>
      </c>
      <c r="L63" s="33">
        <v>7927709194.2999916</v>
      </c>
      <c r="M63" s="33">
        <v>8905916840.4300079</v>
      </c>
      <c r="N63" s="33">
        <v>9626420144.0699921</v>
      </c>
      <c r="O63" s="33">
        <f t="shared" si="8"/>
        <v>100115754558.77994</v>
      </c>
      <c r="P63" s="18"/>
      <c r="Q63" s="18"/>
    </row>
    <row r="64" spans="2:18" ht="16.5" customHeight="1" x14ac:dyDescent="0.25">
      <c r="B64" s="63" t="s">
        <v>2</v>
      </c>
      <c r="C64" s="71">
        <f>+C17+C22+C49</f>
        <v>102196575093.10992</v>
      </c>
      <c r="D64" s="71">
        <f t="shared" ref="D64:L64" si="10">+D17+D22+D49</f>
        <v>110129698772.18004</v>
      </c>
      <c r="E64" s="71">
        <f t="shared" si="10"/>
        <v>116456705917.93994</v>
      </c>
      <c r="F64" s="71">
        <f t="shared" si="10"/>
        <v>116082022047.2401</v>
      </c>
      <c r="G64" s="71">
        <f t="shared" si="10"/>
        <v>114233901268.68997</v>
      </c>
      <c r="H64" s="71">
        <f t="shared" si="10"/>
        <v>116879116092.10988</v>
      </c>
      <c r="I64" s="71">
        <f t="shared" si="10"/>
        <v>118237791349.25987</v>
      </c>
      <c r="J64" s="71">
        <f>+J17+J22+J49</f>
        <v>117524188464.49977</v>
      </c>
      <c r="K64" s="71">
        <f t="shared" si="10"/>
        <v>112859740892.52005</v>
      </c>
      <c r="L64" s="71">
        <f t="shared" si="10"/>
        <v>115221378690.06003</v>
      </c>
      <c r="M64" s="71">
        <f>+M17+M22+M49</f>
        <v>122323814423.09033</v>
      </c>
      <c r="N64" s="71">
        <f>+N17+N22+N49</f>
        <v>137455243643.56021</v>
      </c>
      <c r="O64" s="71">
        <f>SUM(C64:N64)</f>
        <v>1399600176654.2603</v>
      </c>
      <c r="P64" s="18"/>
      <c r="Q64" s="18"/>
      <c r="R64" s="14"/>
    </row>
    <row r="65" spans="2:15" x14ac:dyDescent="0.25">
      <c r="B65" s="15" t="s">
        <v>66</v>
      </c>
    </row>
    <row r="66" spans="2:15" x14ac:dyDescent="0.25">
      <c r="B66" s="15" t="s">
        <v>63</v>
      </c>
    </row>
    <row r="67" spans="2:15" x14ac:dyDescent="0.25">
      <c r="B67" s="15" t="s">
        <v>64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9:N49 C52:N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Normal="100" workbookViewId="0">
      <pane xSplit="2" ySplit="15" topLeftCell="D16" activePane="bottomRight" state="frozen"/>
      <selection pane="topRight" activeCell="C1" sqref="C1"/>
      <selection pane="bottomLeft" activeCell="A18" sqref="A18"/>
      <selection pane="bottomRight" activeCell="R37" sqref="R37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197" t="s">
        <v>79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2:17" ht="15.75" x14ac:dyDescent="0.25">
      <c r="B2" s="197" t="s">
        <v>65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67"/>
    </row>
    <row r="3" spans="2:17" ht="15.75" x14ac:dyDescent="0.25">
      <c r="B3" s="197" t="s">
        <v>67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67"/>
    </row>
    <row r="4" spans="2:17" s="4" customFormat="1" ht="15.75" x14ac:dyDescent="0.25">
      <c r="B4" s="198" t="s">
        <v>71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67"/>
      <c r="P4" s="3"/>
      <c r="Q4" s="3"/>
    </row>
    <row r="5" spans="2:17" ht="6.75" customHeight="1" thickBot="1" x14ac:dyDescent="0.35">
      <c r="B5" s="5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58" t="s">
        <v>72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2:17" x14ac:dyDescent="0.25">
      <c r="B12" s="159" t="s">
        <v>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2:17" ht="4.5" customHeight="1" x14ac:dyDescent="0.25"/>
    <row r="14" spans="2:17" ht="16.5" x14ac:dyDescent="0.25">
      <c r="B14" s="208" t="s">
        <v>1</v>
      </c>
      <c r="C14" s="210" t="s">
        <v>85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189" t="s">
        <v>2</v>
      </c>
    </row>
    <row r="15" spans="2:17" x14ac:dyDescent="0.25">
      <c r="B15" s="208"/>
      <c r="C15" s="73" t="s">
        <v>3</v>
      </c>
      <c r="D15" s="73" t="s">
        <v>4</v>
      </c>
      <c r="E15" s="73" t="s">
        <v>5</v>
      </c>
      <c r="F15" s="73" t="s">
        <v>6</v>
      </c>
      <c r="G15" s="73" t="s">
        <v>7</v>
      </c>
      <c r="H15" s="73" t="s">
        <v>8</v>
      </c>
      <c r="I15" s="73" t="s">
        <v>9</v>
      </c>
      <c r="J15" s="73" t="s">
        <v>10</v>
      </c>
      <c r="K15" s="73" t="s">
        <v>11</v>
      </c>
      <c r="L15" s="73" t="s">
        <v>12</v>
      </c>
      <c r="M15" s="73" t="s">
        <v>13</v>
      </c>
      <c r="N15" s="73" t="s">
        <v>14</v>
      </c>
      <c r="O15" s="189"/>
    </row>
    <row r="16" spans="2:17" ht="15.75" thickBot="1" x14ac:dyDescent="0.3">
      <c r="B16" s="28" t="s">
        <v>15</v>
      </c>
      <c r="C16" s="29">
        <f t="shared" ref="C16:N16" si="0">SUM(C17:C20)</f>
        <v>225223919.66</v>
      </c>
      <c r="D16" s="29">
        <f t="shared" si="0"/>
        <v>264372039.69</v>
      </c>
      <c r="E16" s="29">
        <f t="shared" si="0"/>
        <v>412988565.17999995</v>
      </c>
      <c r="F16" s="29">
        <f t="shared" si="0"/>
        <v>369325990.45999992</v>
      </c>
      <c r="G16" s="29">
        <f t="shared" si="0"/>
        <v>355626013.04000002</v>
      </c>
      <c r="H16" s="29">
        <f t="shared" si="0"/>
        <v>250011949.78</v>
      </c>
      <c r="I16" s="29">
        <f t="shared" si="0"/>
        <v>237203848.90999997</v>
      </c>
      <c r="J16" s="29">
        <f t="shared" si="0"/>
        <v>247004637.06</v>
      </c>
      <c r="K16" s="29">
        <f t="shared" si="0"/>
        <v>294140408.88999993</v>
      </c>
      <c r="L16" s="29">
        <f t="shared" si="0"/>
        <v>272877952.41999996</v>
      </c>
      <c r="M16" s="29">
        <f t="shared" si="0"/>
        <v>248236059.39000005</v>
      </c>
      <c r="N16" s="29">
        <f t="shared" si="0"/>
        <v>273487994.54000002</v>
      </c>
      <c r="O16" s="29">
        <f t="shared" ref="O16:O63" si="1">SUM(C16:N16)</f>
        <v>3450499379.0199995</v>
      </c>
      <c r="P16" s="12"/>
      <c r="Q16" s="13"/>
    </row>
    <row r="17" spans="2:17" x14ac:dyDescent="0.25">
      <c r="B17" s="30" t="s">
        <v>16</v>
      </c>
      <c r="C17" s="31">
        <v>31163371.580000002</v>
      </c>
      <c r="D17" s="31">
        <v>51190218.649999999</v>
      </c>
      <c r="E17" s="31">
        <v>179125076.81</v>
      </c>
      <c r="F17" s="31">
        <v>129130226.06999999</v>
      </c>
      <c r="G17" s="31">
        <v>107348877.40000001</v>
      </c>
      <c r="H17" s="31">
        <v>8793705.2200000007</v>
      </c>
      <c r="I17" s="31">
        <v>10544164.6</v>
      </c>
      <c r="J17" s="31">
        <v>6614372.04</v>
      </c>
      <c r="K17" s="31">
        <v>9074490.540000001</v>
      </c>
      <c r="L17" s="31">
        <v>8526154.0399999991</v>
      </c>
      <c r="M17" s="31">
        <v>8178436.8200000003</v>
      </c>
      <c r="N17" s="31">
        <v>12430436.130000001</v>
      </c>
      <c r="O17" s="31">
        <f t="shared" si="1"/>
        <v>562119529.9000001</v>
      </c>
      <c r="P17" s="12"/>
      <c r="Q17" s="13"/>
    </row>
    <row r="18" spans="2:17" x14ac:dyDescent="0.25">
      <c r="B18" s="30" t="s">
        <v>17</v>
      </c>
      <c r="C18" s="31">
        <v>68231912.590000004</v>
      </c>
      <c r="D18" s="31">
        <v>61883736.729999997</v>
      </c>
      <c r="E18" s="31">
        <v>72164767.580000013</v>
      </c>
      <c r="F18" s="31">
        <v>73498965.640000001</v>
      </c>
      <c r="G18" s="31">
        <v>74471357.710000008</v>
      </c>
      <c r="H18" s="31">
        <v>64319150.779999994</v>
      </c>
      <c r="I18" s="31">
        <v>78144261.390000001</v>
      </c>
      <c r="J18" s="31">
        <v>77426809.939999983</v>
      </c>
      <c r="K18" s="31">
        <v>91074492.089999974</v>
      </c>
      <c r="L18" s="31">
        <v>69201095.159999996</v>
      </c>
      <c r="M18" s="31">
        <v>64469027.520000003</v>
      </c>
      <c r="N18" s="31">
        <v>90309483.079999983</v>
      </c>
      <c r="O18" s="31">
        <f t="shared" si="1"/>
        <v>885195060.2099998</v>
      </c>
      <c r="P18" s="12"/>
      <c r="Q18" s="13"/>
    </row>
    <row r="19" spans="2:17" x14ac:dyDescent="0.25">
      <c r="B19" s="30" t="s">
        <v>18</v>
      </c>
      <c r="C19" s="31">
        <v>44767220.599999994</v>
      </c>
      <c r="D19" s="31">
        <v>72425318.150000006</v>
      </c>
      <c r="E19" s="31">
        <v>75526029.979999989</v>
      </c>
      <c r="F19" s="31">
        <v>53082672.920000002</v>
      </c>
      <c r="G19" s="31">
        <v>74917713.709999979</v>
      </c>
      <c r="H19" s="31">
        <v>61342126.320000008</v>
      </c>
      <c r="I19" s="31">
        <v>52516996.649999999</v>
      </c>
      <c r="J19" s="31">
        <v>52118199.159999996</v>
      </c>
      <c r="K19" s="31">
        <v>84025345.259999976</v>
      </c>
      <c r="L19" s="31">
        <v>88884903.980000004</v>
      </c>
      <c r="M19" s="31">
        <v>92763538.210000008</v>
      </c>
      <c r="N19" s="31">
        <v>90756659.840000018</v>
      </c>
      <c r="O19" s="31">
        <f t="shared" si="1"/>
        <v>843126724.77999997</v>
      </c>
      <c r="P19" s="12"/>
      <c r="Q19" s="13"/>
    </row>
    <row r="20" spans="2:17" x14ac:dyDescent="0.25">
      <c r="B20" s="30" t="s">
        <v>19</v>
      </c>
      <c r="C20" s="31">
        <v>81061414.890000015</v>
      </c>
      <c r="D20" s="31">
        <v>78872766.159999982</v>
      </c>
      <c r="E20" s="31">
        <v>86172690.809999958</v>
      </c>
      <c r="F20" s="31">
        <v>113614125.82999995</v>
      </c>
      <c r="G20" s="31">
        <v>98888064.220000014</v>
      </c>
      <c r="H20" s="31">
        <v>115556967.46000001</v>
      </c>
      <c r="I20" s="31">
        <v>95998426.269999966</v>
      </c>
      <c r="J20" s="31">
        <v>110845255.92</v>
      </c>
      <c r="K20" s="31">
        <v>109966080.99999999</v>
      </c>
      <c r="L20" s="31">
        <v>106265799.23999995</v>
      </c>
      <c r="M20" s="31">
        <v>82825056.840000018</v>
      </c>
      <c r="N20" s="31">
        <v>79991415.49000001</v>
      </c>
      <c r="O20" s="31">
        <f t="shared" si="1"/>
        <v>1160058064.1299999</v>
      </c>
      <c r="P20" s="12"/>
      <c r="Q20" s="13"/>
    </row>
    <row r="21" spans="2:17" ht="15.75" thickBot="1" x14ac:dyDescent="0.3">
      <c r="B21" s="28" t="s">
        <v>20</v>
      </c>
      <c r="C21" s="29">
        <f t="shared" ref="C21:N21" si="2">SUM(C22:C24)</f>
        <v>25927272344.540012</v>
      </c>
      <c r="D21" s="29">
        <f t="shared" si="2"/>
        <v>25601454422.880005</v>
      </c>
      <c r="E21" s="29">
        <f t="shared" si="2"/>
        <v>30262206316.790001</v>
      </c>
      <c r="F21" s="29">
        <f t="shared" si="2"/>
        <v>27505449402.319996</v>
      </c>
      <c r="G21" s="29">
        <f t="shared" si="2"/>
        <v>28133374386.839989</v>
      </c>
      <c r="H21" s="29">
        <f t="shared" si="2"/>
        <v>28205705173.139999</v>
      </c>
      <c r="I21" s="29">
        <f t="shared" si="2"/>
        <v>29917424907.92001</v>
      </c>
      <c r="J21" s="29">
        <f t="shared" si="2"/>
        <v>28630854480.819996</v>
      </c>
      <c r="K21" s="29">
        <f t="shared" si="2"/>
        <v>28944840935.770008</v>
      </c>
      <c r="L21" s="29">
        <f t="shared" si="2"/>
        <v>30094313437.27</v>
      </c>
      <c r="M21" s="29">
        <f t="shared" si="2"/>
        <v>31223519466.700005</v>
      </c>
      <c r="N21" s="29">
        <f t="shared" si="2"/>
        <v>34474529111.279999</v>
      </c>
      <c r="O21" s="29">
        <f t="shared" si="1"/>
        <v>348920944386.27002</v>
      </c>
      <c r="P21" s="12"/>
      <c r="Q21" s="13"/>
    </row>
    <row r="22" spans="2:17" x14ac:dyDescent="0.25">
      <c r="B22" s="32" t="s">
        <v>21</v>
      </c>
      <c r="C22" s="33">
        <v>2248423540.6700015</v>
      </c>
      <c r="D22" s="33">
        <v>2522803786.2000008</v>
      </c>
      <c r="E22" s="33">
        <v>2828470897.8600006</v>
      </c>
      <c r="F22" s="33">
        <v>2807884212.6800003</v>
      </c>
      <c r="G22" s="33">
        <v>2708015958.0900021</v>
      </c>
      <c r="H22" s="33">
        <v>2851159696.1999998</v>
      </c>
      <c r="I22" s="33">
        <v>2766931239.6900043</v>
      </c>
      <c r="J22" s="33">
        <v>2636515689.7200031</v>
      </c>
      <c r="K22" s="33">
        <v>2678019223.3399997</v>
      </c>
      <c r="L22" s="33">
        <v>2696794581.740005</v>
      </c>
      <c r="M22" s="33">
        <v>2661782614.5600038</v>
      </c>
      <c r="N22" s="33">
        <v>3615748688.9700017</v>
      </c>
      <c r="O22" s="33">
        <f t="shared" si="1"/>
        <v>33022550129.72002</v>
      </c>
      <c r="P22" s="12"/>
      <c r="Q22" s="13"/>
    </row>
    <row r="23" spans="2:17" x14ac:dyDescent="0.25">
      <c r="B23" s="32" t="s">
        <v>22</v>
      </c>
      <c r="C23" s="33">
        <v>253860674.75000003</v>
      </c>
      <c r="D23" s="33">
        <v>264550152.74999994</v>
      </c>
      <c r="E23" s="33">
        <v>300791634.24000001</v>
      </c>
      <c r="F23" s="33">
        <v>296652374.62999994</v>
      </c>
      <c r="G23" s="33">
        <v>308273461.46000004</v>
      </c>
      <c r="H23" s="33">
        <v>333142835.68000007</v>
      </c>
      <c r="I23" s="33">
        <v>308181854.19999999</v>
      </c>
      <c r="J23" s="33">
        <v>358477582.94999999</v>
      </c>
      <c r="K23" s="33">
        <v>323549372.27000004</v>
      </c>
      <c r="L23" s="33">
        <v>279585643.44</v>
      </c>
      <c r="M23" s="33">
        <v>257834121.74000004</v>
      </c>
      <c r="N23" s="33">
        <v>438141919.57000005</v>
      </c>
      <c r="O23" s="33">
        <f t="shared" si="1"/>
        <v>3723041627.6800003</v>
      </c>
      <c r="P23" s="12"/>
      <c r="Q23" s="13"/>
    </row>
    <row r="24" spans="2:17" x14ac:dyDescent="0.25">
      <c r="B24" s="32" t="s">
        <v>23</v>
      </c>
      <c r="C24" s="33">
        <f t="shared" ref="C24:N24" si="3">SUM(C25:C47)</f>
        <v>23424988129.12001</v>
      </c>
      <c r="D24" s="33">
        <f t="shared" si="3"/>
        <v>22814100483.930004</v>
      </c>
      <c r="E24" s="33">
        <f t="shared" si="3"/>
        <v>27132943784.690002</v>
      </c>
      <c r="F24" s="33">
        <f t="shared" si="3"/>
        <v>24400912815.009995</v>
      </c>
      <c r="G24" s="33">
        <f t="shared" si="3"/>
        <v>25117084967.289986</v>
      </c>
      <c r="H24" s="33">
        <f t="shared" si="3"/>
        <v>25021402641.259998</v>
      </c>
      <c r="I24" s="33">
        <f t="shared" si="3"/>
        <v>26842311814.030006</v>
      </c>
      <c r="J24" s="33">
        <f t="shared" si="3"/>
        <v>25635861208.149994</v>
      </c>
      <c r="K24" s="33">
        <f t="shared" si="3"/>
        <v>25943272340.160007</v>
      </c>
      <c r="L24" s="33">
        <f t="shared" si="3"/>
        <v>27117933212.089996</v>
      </c>
      <c r="M24" s="33">
        <f t="shared" si="3"/>
        <v>28303902730.400002</v>
      </c>
      <c r="N24" s="33">
        <f t="shared" si="3"/>
        <v>30420638502.739998</v>
      </c>
      <c r="O24" s="33">
        <f t="shared" si="1"/>
        <v>312175352628.87</v>
      </c>
      <c r="P24" s="12"/>
      <c r="Q24" s="13"/>
    </row>
    <row r="25" spans="2:17" x14ac:dyDescent="0.25">
      <c r="B25" s="34" t="s">
        <v>24</v>
      </c>
      <c r="C25" s="31">
        <v>744134336.46000004</v>
      </c>
      <c r="D25" s="31">
        <v>841844653.39999974</v>
      </c>
      <c r="E25" s="31">
        <v>943103204.17000043</v>
      </c>
      <c r="F25" s="31">
        <v>844110748.07000005</v>
      </c>
      <c r="G25" s="31">
        <v>944135069.79000032</v>
      </c>
      <c r="H25" s="31">
        <v>896618262.66999972</v>
      </c>
      <c r="I25" s="31">
        <v>996993733.59000003</v>
      </c>
      <c r="J25" s="31">
        <v>869430279.78000033</v>
      </c>
      <c r="K25" s="31">
        <v>875899612.92000043</v>
      </c>
      <c r="L25" s="31">
        <v>1122851727.5499992</v>
      </c>
      <c r="M25" s="31">
        <v>1002515264.0100007</v>
      </c>
      <c r="N25" s="31">
        <v>1052658964.8300003</v>
      </c>
      <c r="O25" s="31">
        <f t="shared" si="1"/>
        <v>11134295857.240002</v>
      </c>
      <c r="P25" s="12"/>
      <c r="Q25" s="13"/>
    </row>
    <row r="26" spans="2:17" x14ac:dyDescent="0.25">
      <c r="B26" s="34" t="s">
        <v>25</v>
      </c>
      <c r="C26" s="31">
        <v>447643140</v>
      </c>
      <c r="D26" s="31">
        <v>444361238.3300001</v>
      </c>
      <c r="E26" s="31">
        <v>491175649.92000008</v>
      </c>
      <c r="F26" s="31">
        <v>457365130.86000001</v>
      </c>
      <c r="G26" s="31">
        <v>486477688.80999994</v>
      </c>
      <c r="H26" s="31">
        <v>339704141.81000006</v>
      </c>
      <c r="I26" s="31">
        <v>355217495.57999998</v>
      </c>
      <c r="J26" s="31">
        <v>444621704.63</v>
      </c>
      <c r="K26" s="31">
        <v>510436893.94999993</v>
      </c>
      <c r="L26" s="31">
        <v>489074723.63000005</v>
      </c>
      <c r="M26" s="31">
        <v>571349916.50999999</v>
      </c>
      <c r="N26" s="31">
        <v>478337438.50999999</v>
      </c>
      <c r="O26" s="31">
        <f t="shared" si="1"/>
        <v>5515765162.54</v>
      </c>
      <c r="P26" s="12"/>
      <c r="Q26" s="13"/>
    </row>
    <row r="27" spans="2:17" x14ac:dyDescent="0.25">
      <c r="B27" s="34" t="s">
        <v>26</v>
      </c>
      <c r="C27" s="31">
        <v>1245507878.3800001</v>
      </c>
      <c r="D27" s="31">
        <v>1450782152.6299999</v>
      </c>
      <c r="E27" s="31">
        <v>1643127521.4200001</v>
      </c>
      <c r="F27" s="31">
        <v>1593589231.2100003</v>
      </c>
      <c r="G27" s="31">
        <v>1388199039.97</v>
      </c>
      <c r="H27" s="31">
        <v>1551871909.0900002</v>
      </c>
      <c r="I27" s="31">
        <v>1544154689.8800001</v>
      </c>
      <c r="J27" s="31">
        <v>1642595513.3600001</v>
      </c>
      <c r="K27" s="31">
        <v>1591690072.8100002</v>
      </c>
      <c r="L27" s="31">
        <v>1442335400.1600001</v>
      </c>
      <c r="M27" s="31">
        <v>1785018191.6500001</v>
      </c>
      <c r="N27" s="31">
        <v>351265814.70999998</v>
      </c>
      <c r="O27" s="31">
        <f t="shared" si="1"/>
        <v>17230137415.27</v>
      </c>
      <c r="P27" s="12"/>
      <c r="Q27" s="13"/>
    </row>
    <row r="28" spans="2:17" x14ac:dyDescent="0.25">
      <c r="B28" s="34" t="s">
        <v>27</v>
      </c>
      <c r="C28" s="31">
        <v>794073894.63999999</v>
      </c>
      <c r="D28" s="31">
        <v>808803341.64999998</v>
      </c>
      <c r="E28" s="31">
        <v>1038760067.9000001</v>
      </c>
      <c r="F28" s="31">
        <v>940949043.03999996</v>
      </c>
      <c r="G28" s="31">
        <v>910984213.00999999</v>
      </c>
      <c r="H28" s="31">
        <v>978577952.58000004</v>
      </c>
      <c r="I28" s="31">
        <v>1024605125.02</v>
      </c>
      <c r="J28" s="31">
        <v>953814871.84000003</v>
      </c>
      <c r="K28" s="31">
        <v>907280899.7299999</v>
      </c>
      <c r="L28" s="31">
        <v>880908701.96000004</v>
      </c>
      <c r="M28" s="31">
        <v>858647527.74000001</v>
      </c>
      <c r="N28" s="31">
        <v>1133366683.8400002</v>
      </c>
      <c r="O28" s="31">
        <f t="shared" si="1"/>
        <v>11230772322.949999</v>
      </c>
      <c r="P28" s="12"/>
      <c r="Q28" s="13"/>
    </row>
    <row r="29" spans="2:17" x14ac:dyDescent="0.25">
      <c r="B29" s="34" t="s">
        <v>28</v>
      </c>
      <c r="C29" s="31">
        <v>4967483501.5500011</v>
      </c>
      <c r="D29" s="31">
        <v>4214376367.8400006</v>
      </c>
      <c r="E29" s="31">
        <v>6062444548.960001</v>
      </c>
      <c r="F29" s="31">
        <v>5196728173.4099998</v>
      </c>
      <c r="G29" s="31">
        <v>5681453927.0600004</v>
      </c>
      <c r="H29" s="31">
        <v>5575262315.4700003</v>
      </c>
      <c r="I29" s="31">
        <v>6085301956.8100004</v>
      </c>
      <c r="J29" s="31">
        <v>6018119126.2799997</v>
      </c>
      <c r="K29" s="31">
        <v>6110821940.1799994</v>
      </c>
      <c r="L29" s="31">
        <v>6347372724.7999992</v>
      </c>
      <c r="M29" s="31">
        <v>6967055407.0199995</v>
      </c>
      <c r="N29" s="31">
        <v>9083436627.5200005</v>
      </c>
      <c r="O29" s="31">
        <f t="shared" si="1"/>
        <v>72309856616.899994</v>
      </c>
      <c r="P29" s="12"/>
      <c r="Q29" s="13"/>
    </row>
    <row r="30" spans="2:17" x14ac:dyDescent="0.25">
      <c r="B30" s="34" t="s">
        <v>29</v>
      </c>
      <c r="C30" s="31">
        <v>170086954.44</v>
      </c>
      <c r="D30" s="31">
        <v>181030997.91999996</v>
      </c>
      <c r="E30" s="31">
        <v>200998127.14999998</v>
      </c>
      <c r="F30" s="31">
        <v>190296541.88999996</v>
      </c>
      <c r="G30" s="31">
        <v>153196932.14000002</v>
      </c>
      <c r="H30" s="31">
        <v>156408536.69000003</v>
      </c>
      <c r="I30" s="31">
        <v>167817818.26000002</v>
      </c>
      <c r="J30" s="31">
        <v>180490692.02999997</v>
      </c>
      <c r="K30" s="31">
        <v>143932112.68000001</v>
      </c>
      <c r="L30" s="31">
        <v>176336172.75999999</v>
      </c>
      <c r="M30" s="31">
        <v>205553224.76000002</v>
      </c>
      <c r="N30" s="31">
        <v>200504329.24000001</v>
      </c>
      <c r="O30" s="31">
        <f t="shared" si="1"/>
        <v>2126652439.96</v>
      </c>
      <c r="P30" s="12"/>
      <c r="Q30" s="13"/>
    </row>
    <row r="31" spans="2:17" x14ac:dyDescent="0.25">
      <c r="B31" s="34" t="s">
        <v>30</v>
      </c>
      <c r="C31" s="31">
        <v>1414588201.6700003</v>
      </c>
      <c r="D31" s="31">
        <v>1374401151.3800001</v>
      </c>
      <c r="E31" s="31">
        <v>1643524177.8000004</v>
      </c>
      <c r="F31" s="31">
        <v>1448395108.9100006</v>
      </c>
      <c r="G31" s="31">
        <v>1521197038.1500006</v>
      </c>
      <c r="H31" s="31">
        <v>1536030887.9800003</v>
      </c>
      <c r="I31" s="31">
        <v>1683511936.6600008</v>
      </c>
      <c r="J31" s="31">
        <v>1620419012.2499998</v>
      </c>
      <c r="K31" s="31">
        <v>1611795875.9299994</v>
      </c>
      <c r="L31" s="31">
        <v>1686107552.4000006</v>
      </c>
      <c r="M31" s="31">
        <v>1666926819.0499995</v>
      </c>
      <c r="N31" s="31">
        <v>1649187195.8900003</v>
      </c>
      <c r="O31" s="31">
        <f t="shared" si="1"/>
        <v>18856084958.070004</v>
      </c>
      <c r="P31" s="12"/>
      <c r="Q31" s="13"/>
    </row>
    <row r="32" spans="2:17" x14ac:dyDescent="0.25">
      <c r="B32" s="34" t="s">
        <v>31</v>
      </c>
      <c r="C32" s="31">
        <v>200133642.94000006</v>
      </c>
      <c r="D32" s="31">
        <v>179978596.47000003</v>
      </c>
      <c r="E32" s="31">
        <v>252542533.64000002</v>
      </c>
      <c r="F32" s="31">
        <v>202834314.06999999</v>
      </c>
      <c r="G32" s="31">
        <v>209428029.76999995</v>
      </c>
      <c r="H32" s="31">
        <v>229609592.65000007</v>
      </c>
      <c r="I32" s="31">
        <v>213892341.75999999</v>
      </c>
      <c r="J32" s="31">
        <v>240256203.84999996</v>
      </c>
      <c r="K32" s="31">
        <v>89561558.200000003</v>
      </c>
      <c r="L32" s="31">
        <v>174451430.01999998</v>
      </c>
      <c r="M32" s="31">
        <v>114136329.39999999</v>
      </c>
      <c r="N32" s="31">
        <v>85607860.129999995</v>
      </c>
      <c r="O32" s="31">
        <f t="shared" si="1"/>
        <v>2192432432.9000001</v>
      </c>
      <c r="P32" s="12"/>
      <c r="Q32" s="13"/>
    </row>
    <row r="33" spans="2:17" x14ac:dyDescent="0.25">
      <c r="B33" s="34" t="s">
        <v>32</v>
      </c>
      <c r="C33" s="31">
        <v>203437913.04999998</v>
      </c>
      <c r="D33" s="31">
        <v>190572026.31000006</v>
      </c>
      <c r="E33" s="31">
        <v>224221464.69999999</v>
      </c>
      <c r="F33" s="31">
        <v>205358909.61999995</v>
      </c>
      <c r="G33" s="31">
        <v>214034487.55000001</v>
      </c>
      <c r="H33" s="31">
        <v>209335727.65000013</v>
      </c>
      <c r="I33" s="31">
        <v>212317786.75999996</v>
      </c>
      <c r="J33" s="31">
        <v>215542337.36000001</v>
      </c>
      <c r="K33" s="31">
        <v>229550011.00000006</v>
      </c>
      <c r="L33" s="31">
        <v>253090229.51999992</v>
      </c>
      <c r="M33" s="31">
        <v>294245412.1400001</v>
      </c>
      <c r="N33" s="31">
        <v>273840388.77000004</v>
      </c>
      <c r="O33" s="31">
        <f t="shared" si="1"/>
        <v>2725546694.4299998</v>
      </c>
      <c r="P33" s="12"/>
      <c r="Q33" s="13"/>
    </row>
    <row r="34" spans="2:17" x14ac:dyDescent="0.25">
      <c r="B34" s="34" t="s">
        <v>33</v>
      </c>
      <c r="C34" s="31">
        <v>322460753.75000006</v>
      </c>
      <c r="D34" s="31">
        <v>408324494.76999998</v>
      </c>
      <c r="E34" s="31">
        <v>578012220.06999981</v>
      </c>
      <c r="F34" s="31">
        <v>576384362.84000003</v>
      </c>
      <c r="G34" s="31">
        <v>579464079.04999995</v>
      </c>
      <c r="H34" s="31">
        <v>582522444.56999993</v>
      </c>
      <c r="I34" s="31">
        <v>642543200.11000001</v>
      </c>
      <c r="J34" s="31">
        <v>601864823.74000001</v>
      </c>
      <c r="K34" s="31">
        <v>623213710.83999991</v>
      </c>
      <c r="L34" s="31">
        <v>707632741.12</v>
      </c>
      <c r="M34" s="31">
        <v>523216952.67000002</v>
      </c>
      <c r="N34" s="31">
        <v>1305542770.98</v>
      </c>
      <c r="O34" s="31">
        <f t="shared" si="1"/>
        <v>7451182554.5100002</v>
      </c>
      <c r="P34" s="12"/>
      <c r="Q34" s="13"/>
    </row>
    <row r="35" spans="2:17" x14ac:dyDescent="0.25">
      <c r="B35" s="34" t="s">
        <v>34</v>
      </c>
      <c r="C35" s="31">
        <v>618179638.14999998</v>
      </c>
      <c r="D35" s="31">
        <v>586945638.86000001</v>
      </c>
      <c r="E35" s="31">
        <v>649900577.16000009</v>
      </c>
      <c r="F35" s="31">
        <v>621784145.08000016</v>
      </c>
      <c r="G35" s="31">
        <v>638426779.01999986</v>
      </c>
      <c r="H35" s="31">
        <v>524021992.87999994</v>
      </c>
      <c r="I35" s="31">
        <v>552592045.06000006</v>
      </c>
      <c r="J35" s="31">
        <v>618410107.53999996</v>
      </c>
      <c r="K35" s="31">
        <v>670312433.28000009</v>
      </c>
      <c r="L35" s="31">
        <v>698185907.83000004</v>
      </c>
      <c r="M35" s="31">
        <v>645100870.08999991</v>
      </c>
      <c r="N35" s="31">
        <v>655632917.19000018</v>
      </c>
      <c r="O35" s="31">
        <f t="shared" si="1"/>
        <v>7479493052.1400003</v>
      </c>
      <c r="P35" s="12"/>
      <c r="Q35" s="13"/>
    </row>
    <row r="36" spans="2:17" x14ac:dyDescent="0.25">
      <c r="B36" s="34" t="s">
        <v>35</v>
      </c>
      <c r="C36" s="31">
        <v>1238225562.45</v>
      </c>
      <c r="D36" s="31">
        <v>1217183593.97</v>
      </c>
      <c r="E36" s="31">
        <v>1449073327.99</v>
      </c>
      <c r="F36" s="31">
        <v>1354590333.6699998</v>
      </c>
      <c r="G36" s="31">
        <v>1444763886.8699999</v>
      </c>
      <c r="H36" s="31">
        <v>1449124595.75</v>
      </c>
      <c r="I36" s="31">
        <v>1509736501.4400001</v>
      </c>
      <c r="J36" s="31">
        <v>1400527149.48</v>
      </c>
      <c r="K36" s="31">
        <v>1366440456.03</v>
      </c>
      <c r="L36" s="31">
        <v>1437331559.0999999</v>
      </c>
      <c r="M36" s="31">
        <v>1379975587.6099999</v>
      </c>
      <c r="N36" s="31">
        <v>1331627634.46</v>
      </c>
      <c r="O36" s="31">
        <f t="shared" si="1"/>
        <v>16578600188.82</v>
      </c>
      <c r="P36" s="12"/>
      <c r="Q36" s="13"/>
    </row>
    <row r="37" spans="2:17" x14ac:dyDescent="0.25">
      <c r="B37" s="34" t="s">
        <v>36</v>
      </c>
      <c r="C37" s="31">
        <v>1025272816.2599995</v>
      </c>
      <c r="D37" s="31">
        <v>1054472055.9400001</v>
      </c>
      <c r="E37" s="31">
        <v>1194192123.0399995</v>
      </c>
      <c r="F37" s="31">
        <v>1086327277.6500001</v>
      </c>
      <c r="G37" s="31">
        <v>1095817866.4699996</v>
      </c>
      <c r="H37" s="31">
        <v>1133209651.7300003</v>
      </c>
      <c r="I37" s="31">
        <v>1107899236.5900002</v>
      </c>
      <c r="J37" s="31">
        <v>1127426257.1600001</v>
      </c>
      <c r="K37" s="31">
        <v>1144380353.1400011</v>
      </c>
      <c r="L37" s="31">
        <v>1069002519.1099999</v>
      </c>
      <c r="M37" s="31">
        <v>1105106518.5900004</v>
      </c>
      <c r="N37" s="31">
        <v>1175985204.5200002</v>
      </c>
      <c r="O37" s="31">
        <f t="shared" si="1"/>
        <v>13319091880.200003</v>
      </c>
      <c r="P37" s="12"/>
      <c r="Q37" s="13"/>
    </row>
    <row r="38" spans="2:17" x14ac:dyDescent="0.25">
      <c r="B38" s="34" t="s">
        <v>37</v>
      </c>
      <c r="C38" s="31">
        <v>341616770.12</v>
      </c>
      <c r="D38" s="31">
        <v>395419386.07999998</v>
      </c>
      <c r="E38" s="31">
        <v>443508568.28000003</v>
      </c>
      <c r="F38" s="31">
        <v>442197668.10999978</v>
      </c>
      <c r="G38" s="31">
        <v>513998565.49000001</v>
      </c>
      <c r="H38" s="31">
        <v>391311968.12000018</v>
      </c>
      <c r="I38" s="31">
        <v>409091041.04000008</v>
      </c>
      <c r="J38" s="31">
        <v>377110174.04000032</v>
      </c>
      <c r="K38" s="31">
        <v>399233680.72999978</v>
      </c>
      <c r="L38" s="31">
        <v>458014346.26000011</v>
      </c>
      <c r="M38" s="31">
        <v>555107495.98999977</v>
      </c>
      <c r="N38" s="31">
        <v>570676044.27999985</v>
      </c>
      <c r="O38" s="31">
        <f t="shared" si="1"/>
        <v>5297285708.54</v>
      </c>
      <c r="P38" s="12"/>
      <c r="Q38" s="13"/>
    </row>
    <row r="39" spans="2:17" x14ac:dyDescent="0.25">
      <c r="B39" s="34" t="s">
        <v>38</v>
      </c>
      <c r="C39" s="31">
        <v>107559167.02999999</v>
      </c>
      <c r="D39" s="31">
        <v>90425422.459999993</v>
      </c>
      <c r="E39" s="31">
        <v>131260396.16</v>
      </c>
      <c r="F39" s="31">
        <v>100461811.39</v>
      </c>
      <c r="G39" s="31">
        <v>114642833.17000002</v>
      </c>
      <c r="H39" s="31">
        <v>108016784.12</v>
      </c>
      <c r="I39" s="31">
        <v>140418274.15000001</v>
      </c>
      <c r="J39" s="31">
        <v>115558838.81999999</v>
      </c>
      <c r="K39" s="31">
        <v>125782234.75</v>
      </c>
      <c r="L39" s="31">
        <v>125966887.41</v>
      </c>
      <c r="M39" s="31">
        <v>123937866.67999999</v>
      </c>
      <c r="N39" s="31">
        <v>121695099.40000001</v>
      </c>
      <c r="O39" s="31">
        <f t="shared" si="1"/>
        <v>1405725615.5400002</v>
      </c>
      <c r="P39" s="12"/>
      <c r="Q39" s="13"/>
    </row>
    <row r="40" spans="2:17" x14ac:dyDescent="0.25">
      <c r="B40" s="34" t="s">
        <v>39</v>
      </c>
      <c r="C40" s="31">
        <v>34717077.649999999</v>
      </c>
      <c r="D40" s="31">
        <v>86407884.150000006</v>
      </c>
      <c r="E40" s="31">
        <v>44992164.199999996</v>
      </c>
      <c r="F40" s="31">
        <v>52023850.520000003</v>
      </c>
      <c r="G40" s="31">
        <v>36618009.919999994</v>
      </c>
      <c r="H40" s="31">
        <v>34389959.890000001</v>
      </c>
      <c r="I40" s="31">
        <v>40004413.030000001</v>
      </c>
      <c r="J40" s="31">
        <v>34638192.439999998</v>
      </c>
      <c r="K40" s="31">
        <v>36801237.149999999</v>
      </c>
      <c r="L40" s="31">
        <v>35258986.850000001</v>
      </c>
      <c r="M40" s="31">
        <v>40762321.799999997</v>
      </c>
      <c r="N40" s="31">
        <v>31397530.369999997</v>
      </c>
      <c r="O40" s="31">
        <f t="shared" si="1"/>
        <v>508011627.97000003</v>
      </c>
      <c r="P40" s="12"/>
      <c r="Q40" s="13"/>
    </row>
    <row r="41" spans="2:17" x14ac:dyDescent="0.25">
      <c r="B41" s="34" t="s">
        <v>40</v>
      </c>
      <c r="C41" s="31">
        <v>617845571.30000007</v>
      </c>
      <c r="D41" s="31">
        <v>564757660.4000001</v>
      </c>
      <c r="E41" s="31">
        <v>670671317.04999995</v>
      </c>
      <c r="F41" s="31">
        <v>571473894.91999984</v>
      </c>
      <c r="G41" s="31">
        <v>589014315.76999986</v>
      </c>
      <c r="H41" s="31">
        <v>620135589.21999991</v>
      </c>
      <c r="I41" s="31">
        <v>821594971.79999971</v>
      </c>
      <c r="J41" s="31">
        <v>594162262.87</v>
      </c>
      <c r="K41" s="31">
        <v>610700257.34999979</v>
      </c>
      <c r="L41" s="31">
        <v>659592683.88999999</v>
      </c>
      <c r="M41" s="31">
        <v>667527823.86999989</v>
      </c>
      <c r="N41" s="31">
        <v>595285841.74000001</v>
      </c>
      <c r="O41" s="31">
        <f t="shared" si="1"/>
        <v>7582762190.1799984</v>
      </c>
      <c r="P41" s="12"/>
      <c r="Q41" s="13"/>
    </row>
    <row r="42" spans="2:17" x14ac:dyDescent="0.25">
      <c r="B42" s="34" t="s">
        <v>41</v>
      </c>
      <c r="C42" s="31">
        <v>28912158.550000001</v>
      </c>
      <c r="D42" s="31">
        <v>25461987.219999999</v>
      </c>
      <c r="E42" s="31">
        <v>32616044.279999997</v>
      </c>
      <c r="F42" s="31">
        <v>34351005.450000003</v>
      </c>
      <c r="G42" s="31">
        <v>28954177.870000001</v>
      </c>
      <c r="H42" s="31">
        <v>28067131.000000004</v>
      </c>
      <c r="I42" s="31">
        <v>34134399.960000001</v>
      </c>
      <c r="J42" s="31">
        <v>33136937.709999997</v>
      </c>
      <c r="K42" s="31">
        <v>29740727.73</v>
      </c>
      <c r="L42" s="31">
        <v>29348686.98</v>
      </c>
      <c r="M42" s="31">
        <v>41372664.18</v>
      </c>
      <c r="N42" s="31">
        <v>26930757.230000004</v>
      </c>
      <c r="O42" s="31">
        <f t="shared" si="1"/>
        <v>373026678.16000009</v>
      </c>
      <c r="P42" s="12"/>
      <c r="Q42" s="13"/>
    </row>
    <row r="43" spans="2:17" x14ac:dyDescent="0.25">
      <c r="B43" s="34" t="s">
        <v>42</v>
      </c>
      <c r="C43" s="31">
        <v>224145489.33000004</v>
      </c>
      <c r="D43" s="31">
        <v>285338336.39999998</v>
      </c>
      <c r="E43" s="31">
        <v>298767753.24000007</v>
      </c>
      <c r="F43" s="31">
        <v>277137863.72000009</v>
      </c>
      <c r="G43" s="31">
        <v>266687806.00000009</v>
      </c>
      <c r="H43" s="31">
        <v>259900195.68999997</v>
      </c>
      <c r="I43" s="31">
        <v>278781146.45999992</v>
      </c>
      <c r="J43" s="31">
        <v>276948359.19000006</v>
      </c>
      <c r="K43" s="31">
        <v>285178144.63999999</v>
      </c>
      <c r="L43" s="31">
        <v>295968237.17000002</v>
      </c>
      <c r="M43" s="31">
        <v>351336796.00999987</v>
      </c>
      <c r="N43" s="31">
        <v>331839712.14999992</v>
      </c>
      <c r="O43" s="31">
        <f t="shared" si="1"/>
        <v>3432029840</v>
      </c>
      <c r="P43" s="12"/>
      <c r="Q43" s="13"/>
    </row>
    <row r="44" spans="2:17" x14ac:dyDescent="0.25">
      <c r="B44" s="34" t="s">
        <v>43</v>
      </c>
      <c r="C44" s="31">
        <v>271473676.37999994</v>
      </c>
      <c r="D44" s="31">
        <v>404650190.73000008</v>
      </c>
      <c r="E44" s="31">
        <v>477247926.38999981</v>
      </c>
      <c r="F44" s="31">
        <v>354362751.6699999</v>
      </c>
      <c r="G44" s="31">
        <v>483211061.48000002</v>
      </c>
      <c r="H44" s="31">
        <v>399089527.08999997</v>
      </c>
      <c r="I44" s="31">
        <v>657754544.4199996</v>
      </c>
      <c r="J44" s="31">
        <v>512273999.88</v>
      </c>
      <c r="K44" s="31">
        <v>453338252.43000001</v>
      </c>
      <c r="L44" s="31">
        <v>495557296.69999993</v>
      </c>
      <c r="M44" s="31">
        <v>652249823.73000002</v>
      </c>
      <c r="N44" s="31">
        <v>761236810.41000009</v>
      </c>
      <c r="O44" s="31">
        <f t="shared" si="1"/>
        <v>5922445861.3099995</v>
      </c>
      <c r="P44" s="12"/>
      <c r="Q44" s="13"/>
    </row>
    <row r="45" spans="2:17" x14ac:dyDescent="0.25">
      <c r="B45" s="34" t="s">
        <v>44</v>
      </c>
      <c r="C45" s="31">
        <v>728453741.30000019</v>
      </c>
      <c r="D45" s="31">
        <v>785537913.44000018</v>
      </c>
      <c r="E45" s="31">
        <v>952659003.9399997</v>
      </c>
      <c r="F45" s="31">
        <v>964302807.30000031</v>
      </c>
      <c r="G45" s="31">
        <v>976474520.57999957</v>
      </c>
      <c r="H45" s="31">
        <v>1069831962.6800003</v>
      </c>
      <c r="I45" s="31">
        <v>1116013786.52</v>
      </c>
      <c r="J45" s="31">
        <v>874677867.38000011</v>
      </c>
      <c r="K45" s="31">
        <v>1106801507.9999998</v>
      </c>
      <c r="L45" s="31">
        <v>1456925284.0499995</v>
      </c>
      <c r="M45" s="31">
        <v>1539870410.8200009</v>
      </c>
      <c r="N45" s="31">
        <v>1498098836.1400003</v>
      </c>
      <c r="O45" s="31">
        <f t="shared" si="1"/>
        <v>13069647642.150002</v>
      </c>
      <c r="P45" s="12"/>
      <c r="Q45" s="13"/>
    </row>
    <row r="46" spans="2:17" x14ac:dyDescent="0.25">
      <c r="B46" s="34" t="s">
        <v>45</v>
      </c>
      <c r="C46" s="31">
        <v>3289968648.2700005</v>
      </c>
      <c r="D46" s="31">
        <v>2331116399.1599998</v>
      </c>
      <c r="E46" s="31">
        <v>2276536038.71</v>
      </c>
      <c r="F46" s="31">
        <v>1767034495.3199999</v>
      </c>
      <c r="G46" s="31">
        <v>1616374053.0400002</v>
      </c>
      <c r="H46" s="31">
        <v>1710627687.23</v>
      </c>
      <c r="I46" s="31">
        <v>1860285823.3599999</v>
      </c>
      <c r="J46" s="31">
        <v>1659910143.1800001</v>
      </c>
      <c r="K46" s="31">
        <v>1853140831.3500004</v>
      </c>
      <c r="L46" s="31">
        <v>1597893649.8</v>
      </c>
      <c r="M46" s="31">
        <v>1545948128.0899999</v>
      </c>
      <c r="N46" s="31">
        <v>1324605127.8299999</v>
      </c>
      <c r="O46" s="31">
        <f t="shared" si="1"/>
        <v>22833441025.340004</v>
      </c>
      <c r="P46" s="12"/>
      <c r="Q46" s="13"/>
    </row>
    <row r="47" spans="2:17" x14ac:dyDescent="0.25">
      <c r="B47" s="34" t="s">
        <v>46</v>
      </c>
      <c r="C47" s="31">
        <v>4389067595.4500084</v>
      </c>
      <c r="D47" s="31">
        <v>4891908994.4200058</v>
      </c>
      <c r="E47" s="31">
        <v>5433609028.5199995</v>
      </c>
      <c r="F47" s="31">
        <v>5118853346.2899952</v>
      </c>
      <c r="G47" s="31">
        <v>5223530586.309988</v>
      </c>
      <c r="H47" s="31">
        <v>5237733824.7000008</v>
      </c>
      <c r="I47" s="31">
        <v>5387649545.7700033</v>
      </c>
      <c r="J47" s="31">
        <v>5223926353.3399944</v>
      </c>
      <c r="K47" s="31">
        <v>5167239535.3399992</v>
      </c>
      <c r="L47" s="31">
        <v>5478725763.0199947</v>
      </c>
      <c r="M47" s="31">
        <v>5666941377.9900036</v>
      </c>
      <c r="N47" s="31">
        <v>6381878912.5999994</v>
      </c>
      <c r="O47" s="31">
        <f t="shared" si="1"/>
        <v>63601064863.749992</v>
      </c>
      <c r="P47" s="12"/>
      <c r="Q47" s="13"/>
    </row>
    <row r="48" spans="2:17" ht="15.75" thickBot="1" x14ac:dyDescent="0.3">
      <c r="B48" s="28" t="s">
        <v>47</v>
      </c>
      <c r="C48" s="29">
        <f t="shared" ref="C48:N48" si="4">SUM(C49:C51)+SUM(C55:C62)</f>
        <v>72708542183.249847</v>
      </c>
      <c r="D48" s="29">
        <f t="shared" si="4"/>
        <v>73267426900.769821</v>
      </c>
      <c r="E48" s="29">
        <f t="shared" si="4"/>
        <v>80522811762.869888</v>
      </c>
      <c r="F48" s="29">
        <f t="shared" si="4"/>
        <v>76185498143.529968</v>
      </c>
      <c r="G48" s="29">
        <f t="shared" si="4"/>
        <v>80156037378.22995</v>
      </c>
      <c r="H48" s="29">
        <f t="shared" si="4"/>
        <v>78570568813.419815</v>
      </c>
      <c r="I48" s="29">
        <f t="shared" si="4"/>
        <v>82124796362.840073</v>
      </c>
      <c r="J48" s="29">
        <f t="shared" ref="J48" si="5">SUM(J49:J51)+SUM(J55:J62)</f>
        <v>79491072217.620041</v>
      </c>
      <c r="K48" s="29">
        <f t="shared" ref="K48:M48" si="6">SUM(K49:K51)+SUM(K55:K62)</f>
        <v>75022524241.809998</v>
      </c>
      <c r="L48" s="29">
        <f t="shared" si="6"/>
        <v>81093830328.909821</v>
      </c>
      <c r="M48" s="29">
        <f t="shared" si="6"/>
        <v>82314169867.290009</v>
      </c>
      <c r="N48" s="29">
        <f t="shared" si="4"/>
        <v>94289470718.160034</v>
      </c>
      <c r="O48" s="29">
        <f t="shared" si="1"/>
        <v>955746748918.69922</v>
      </c>
      <c r="P48" s="12"/>
      <c r="Q48" s="13"/>
    </row>
    <row r="49" spans="2:18" x14ac:dyDescent="0.25">
      <c r="B49" s="32" t="s">
        <v>48</v>
      </c>
      <c r="C49" s="33">
        <v>2859859.34</v>
      </c>
      <c r="D49" s="33">
        <v>2803160.34</v>
      </c>
      <c r="E49" s="33">
        <v>7532960.75</v>
      </c>
      <c r="F49" s="33">
        <v>3416457.8599999994</v>
      </c>
      <c r="G49" s="33">
        <v>3384557.96</v>
      </c>
      <c r="H49" s="33">
        <v>8100919.4300000006</v>
      </c>
      <c r="I49" s="33">
        <v>3483040.78</v>
      </c>
      <c r="J49" s="33">
        <v>5086514.6099999994</v>
      </c>
      <c r="K49" s="33">
        <v>11630575.09</v>
      </c>
      <c r="L49" s="33">
        <v>52073808.920000002</v>
      </c>
      <c r="M49" s="33">
        <v>7428000.2699999996</v>
      </c>
      <c r="N49" s="33">
        <v>2496773.2999999998</v>
      </c>
      <c r="O49" s="33">
        <f t="shared" si="1"/>
        <v>110296628.64999999</v>
      </c>
      <c r="P49" s="12"/>
      <c r="Q49" s="13"/>
    </row>
    <row r="50" spans="2:18" x14ac:dyDescent="0.25">
      <c r="B50" s="32" t="s">
        <v>49</v>
      </c>
      <c r="C50" s="33">
        <v>1795968006.9599998</v>
      </c>
      <c r="D50" s="33">
        <v>1784651736.2700043</v>
      </c>
      <c r="E50" s="33">
        <v>1805560697.9899998</v>
      </c>
      <c r="F50" s="33">
        <v>1897292414.4199991</v>
      </c>
      <c r="G50" s="33">
        <v>1789672097.9100008</v>
      </c>
      <c r="H50" s="33">
        <v>1795206124.1000001</v>
      </c>
      <c r="I50" s="33">
        <v>1818221630.3600004</v>
      </c>
      <c r="J50" s="33">
        <v>1808731972.1899996</v>
      </c>
      <c r="K50" s="33">
        <v>1706093064.2099993</v>
      </c>
      <c r="L50" s="33">
        <v>1779645035.9300008</v>
      </c>
      <c r="M50" s="33">
        <v>1914342645.7700031</v>
      </c>
      <c r="N50" s="33">
        <v>2352126887.3300028</v>
      </c>
      <c r="O50" s="33">
        <f t="shared" si="1"/>
        <v>22247512313.44001</v>
      </c>
      <c r="P50" s="12"/>
      <c r="Q50" s="13"/>
    </row>
    <row r="51" spans="2:18" x14ac:dyDescent="0.25">
      <c r="B51" s="32" t="s">
        <v>50</v>
      </c>
      <c r="C51" s="33">
        <f t="shared" ref="C51:N51" si="7">SUM(C52:C54)</f>
        <v>42107926532.729828</v>
      </c>
      <c r="D51" s="33">
        <f t="shared" si="7"/>
        <v>43356153657.169807</v>
      </c>
      <c r="E51" s="33">
        <f t="shared" si="7"/>
        <v>47744431681.219917</v>
      </c>
      <c r="F51" s="33">
        <f t="shared" si="7"/>
        <v>44669084662.289963</v>
      </c>
      <c r="G51" s="33">
        <f t="shared" si="7"/>
        <v>49588875911.339928</v>
      </c>
      <c r="H51" s="33">
        <f t="shared" si="7"/>
        <v>46991241028.309799</v>
      </c>
      <c r="I51" s="33">
        <f t="shared" si="7"/>
        <v>49153928644.240067</v>
      </c>
      <c r="J51" s="33">
        <f t="shared" si="7"/>
        <v>47950175899.080048</v>
      </c>
      <c r="K51" s="33">
        <f t="shared" si="7"/>
        <v>45334171452.449997</v>
      </c>
      <c r="L51" s="33">
        <f t="shared" si="7"/>
        <v>51094515800.839836</v>
      </c>
      <c r="M51" s="33">
        <f t="shared" si="7"/>
        <v>51061807910.110001</v>
      </c>
      <c r="N51" s="33">
        <f t="shared" si="7"/>
        <v>58180751092.63002</v>
      </c>
      <c r="O51" s="33">
        <f t="shared" si="1"/>
        <v>577233064272.40918</v>
      </c>
      <c r="P51" s="12"/>
      <c r="Q51" s="13"/>
    </row>
    <row r="52" spans="2:18" x14ac:dyDescent="0.25">
      <c r="B52" s="34" t="s">
        <v>51</v>
      </c>
      <c r="C52" s="31">
        <v>673081350.00000048</v>
      </c>
      <c r="D52" s="31">
        <v>678088520.14000046</v>
      </c>
      <c r="E52" s="31">
        <v>817814743.86999965</v>
      </c>
      <c r="F52" s="31">
        <v>719877328.78999996</v>
      </c>
      <c r="G52" s="31">
        <v>775033464.49999976</v>
      </c>
      <c r="H52" s="31">
        <v>766560809.79999983</v>
      </c>
      <c r="I52" s="31">
        <v>818067120.20000005</v>
      </c>
      <c r="J52" s="31">
        <v>772593311.98000014</v>
      </c>
      <c r="K52" s="31">
        <v>749314842.18000066</v>
      </c>
      <c r="L52" s="31">
        <v>777426305.67999971</v>
      </c>
      <c r="M52" s="31">
        <v>685659799.38999987</v>
      </c>
      <c r="N52" s="31">
        <v>661218831.50999999</v>
      </c>
      <c r="O52" s="31">
        <f t="shared" si="1"/>
        <v>8894736428.0400009</v>
      </c>
      <c r="P52" s="12"/>
      <c r="Q52" s="13"/>
    </row>
    <row r="53" spans="2:18" x14ac:dyDescent="0.25">
      <c r="B53" s="34" t="s">
        <v>52</v>
      </c>
      <c r="C53" s="31">
        <v>8118564016.8300095</v>
      </c>
      <c r="D53" s="31">
        <v>8194173601.7900076</v>
      </c>
      <c r="E53" s="31">
        <v>9043329960.4099979</v>
      </c>
      <c r="F53" s="31">
        <v>8479187292.8500175</v>
      </c>
      <c r="G53" s="31">
        <v>10416216447.889982</v>
      </c>
      <c r="H53" s="31">
        <v>8802439199.4500046</v>
      </c>
      <c r="I53" s="31">
        <v>9562698039.7699871</v>
      </c>
      <c r="J53" s="31">
        <v>9929682859.5900116</v>
      </c>
      <c r="K53" s="31">
        <v>9282174676.5199585</v>
      </c>
      <c r="L53" s="31">
        <v>12071259029.999977</v>
      </c>
      <c r="M53" s="31">
        <v>11062400327.590034</v>
      </c>
      <c r="N53" s="31">
        <v>12153309879.650019</v>
      </c>
      <c r="O53" s="31">
        <f t="shared" si="1"/>
        <v>117115435332.34</v>
      </c>
      <c r="P53" s="12"/>
      <c r="Q53" s="13"/>
    </row>
    <row r="54" spans="2:18" x14ac:dyDescent="0.25">
      <c r="B54" s="34" t="s">
        <v>53</v>
      </c>
      <c r="C54" s="31">
        <v>33316281165.899822</v>
      </c>
      <c r="D54" s="31">
        <v>34483891535.239799</v>
      </c>
      <c r="E54" s="31">
        <v>37883286976.939919</v>
      </c>
      <c r="F54" s="31">
        <v>35470020040.649948</v>
      </c>
      <c r="G54" s="31">
        <v>38397625998.949944</v>
      </c>
      <c r="H54" s="31">
        <v>37422241019.059792</v>
      </c>
      <c r="I54" s="31">
        <v>38773163484.270081</v>
      </c>
      <c r="J54" s="31">
        <v>37247899727.51004</v>
      </c>
      <c r="K54" s="31">
        <v>35302681933.750038</v>
      </c>
      <c r="L54" s="31">
        <v>38245830465.159859</v>
      </c>
      <c r="M54" s="31">
        <v>39313747783.129967</v>
      </c>
      <c r="N54" s="31">
        <v>45366222381.470001</v>
      </c>
      <c r="O54" s="31">
        <f t="shared" si="1"/>
        <v>451222892512.02917</v>
      </c>
      <c r="P54" s="12"/>
      <c r="Q54" s="13"/>
    </row>
    <row r="55" spans="2:18" x14ac:dyDescent="0.25">
      <c r="B55" s="32" t="s">
        <v>54</v>
      </c>
      <c r="C55" s="33">
        <v>6525822174.760005</v>
      </c>
      <c r="D55" s="33">
        <v>6430620042.1799984</v>
      </c>
      <c r="E55" s="33">
        <v>6892125919.3199968</v>
      </c>
      <c r="F55" s="33">
        <v>6771988356.1000013</v>
      </c>
      <c r="G55" s="33">
        <v>6980987854.4500008</v>
      </c>
      <c r="H55" s="33">
        <v>7070085825.4700031</v>
      </c>
      <c r="I55" s="33">
        <v>7065116463.5599909</v>
      </c>
      <c r="J55" s="33">
        <v>7348247526.8000011</v>
      </c>
      <c r="K55" s="33">
        <v>7156640505.0999947</v>
      </c>
      <c r="L55" s="33">
        <v>7063144318.1499987</v>
      </c>
      <c r="M55" s="33">
        <v>7161332112.1499968</v>
      </c>
      <c r="N55" s="33">
        <v>8137019316.9100094</v>
      </c>
      <c r="O55" s="33">
        <f t="shared" si="1"/>
        <v>84603130414.949982</v>
      </c>
      <c r="P55" s="12"/>
      <c r="Q55" s="13"/>
    </row>
    <row r="56" spans="2:18" x14ac:dyDescent="0.25">
      <c r="B56" s="32" t="s">
        <v>55</v>
      </c>
      <c r="C56" s="33">
        <v>158419288.57999998</v>
      </c>
      <c r="D56" s="33">
        <v>161583927.00999996</v>
      </c>
      <c r="E56" s="33">
        <v>157002799.86999995</v>
      </c>
      <c r="F56" s="33">
        <v>185768593.69000003</v>
      </c>
      <c r="G56" s="33">
        <v>167659514.79999998</v>
      </c>
      <c r="H56" s="33">
        <v>179846605.26000002</v>
      </c>
      <c r="I56" s="33">
        <v>207427457.56999993</v>
      </c>
      <c r="J56" s="33">
        <v>200820344.67999998</v>
      </c>
      <c r="K56" s="33">
        <v>223128598.75999999</v>
      </c>
      <c r="L56" s="33">
        <v>218495681.96999997</v>
      </c>
      <c r="M56" s="33">
        <v>232675366.98999998</v>
      </c>
      <c r="N56" s="33">
        <v>252706616</v>
      </c>
      <c r="O56" s="33">
        <f t="shared" si="1"/>
        <v>2345534795.1799998</v>
      </c>
      <c r="P56" s="12"/>
      <c r="Q56" s="13"/>
    </row>
    <row r="57" spans="2:18" x14ac:dyDescent="0.25">
      <c r="B57" s="32" t="s">
        <v>56</v>
      </c>
      <c r="C57" s="33">
        <v>10301304733.27</v>
      </c>
      <c r="D57" s="33">
        <v>9704592894.2000084</v>
      </c>
      <c r="E57" s="33">
        <v>10324218879.22999</v>
      </c>
      <c r="F57" s="33">
        <v>9348034464.9399891</v>
      </c>
      <c r="G57" s="33">
        <v>8677876861.5899982</v>
      </c>
      <c r="H57" s="33">
        <v>8579628305.989994</v>
      </c>
      <c r="I57" s="33">
        <v>9848105922.6899929</v>
      </c>
      <c r="J57" s="33">
        <v>8951197224.090004</v>
      </c>
      <c r="K57" s="33">
        <v>7313724348.1600065</v>
      </c>
      <c r="L57" s="33">
        <v>7636490112.199995</v>
      </c>
      <c r="M57" s="33">
        <v>8651638944.9400177</v>
      </c>
      <c r="N57" s="33">
        <v>10524118800.750004</v>
      </c>
      <c r="O57" s="33">
        <f t="shared" si="1"/>
        <v>109860931492.04999</v>
      </c>
      <c r="P57" s="12"/>
      <c r="Q57" s="13"/>
    </row>
    <row r="58" spans="2:18" x14ac:dyDescent="0.25">
      <c r="B58" s="32" t="s">
        <v>57</v>
      </c>
      <c r="C58" s="33">
        <v>1483692413.0200005</v>
      </c>
      <c r="D58" s="33">
        <v>1182014799.7799988</v>
      </c>
      <c r="E58" s="33">
        <v>1257459520.6399992</v>
      </c>
      <c r="F58" s="33">
        <v>1553268442.8500001</v>
      </c>
      <c r="G58" s="33">
        <v>1326621142.0999999</v>
      </c>
      <c r="H58" s="33">
        <v>1265168300.3499999</v>
      </c>
      <c r="I58" s="33">
        <v>1583187745.3499999</v>
      </c>
      <c r="J58" s="33">
        <v>1190568238.5899999</v>
      </c>
      <c r="K58" s="33">
        <v>1569919040.2100008</v>
      </c>
      <c r="L58" s="33">
        <v>1405173280.410002</v>
      </c>
      <c r="M58" s="33">
        <v>1353816493.0599999</v>
      </c>
      <c r="N58" s="33">
        <v>1643104452.2899985</v>
      </c>
      <c r="O58" s="33">
        <f t="shared" si="1"/>
        <v>16813993868.650002</v>
      </c>
      <c r="P58" s="12"/>
      <c r="Q58" s="13"/>
    </row>
    <row r="59" spans="2:18" x14ac:dyDescent="0.25">
      <c r="B59" s="32" t="s">
        <v>58</v>
      </c>
      <c r="C59" s="33">
        <v>34469603.060000002</v>
      </c>
      <c r="D59" s="33">
        <v>40127852.920000002</v>
      </c>
      <c r="E59" s="33">
        <v>46019818.220000014</v>
      </c>
      <c r="F59" s="33">
        <v>34515043.399999991</v>
      </c>
      <c r="G59" s="33">
        <v>38384742.830000006</v>
      </c>
      <c r="H59" s="33">
        <v>42402562.749999993</v>
      </c>
      <c r="I59" s="33">
        <v>38330913.419999994</v>
      </c>
      <c r="J59" s="33">
        <v>49526871.050000012</v>
      </c>
      <c r="K59" s="33">
        <v>34587500.710000001</v>
      </c>
      <c r="L59" s="33">
        <v>47230527.380000003</v>
      </c>
      <c r="M59" s="33">
        <v>46726967.040000007</v>
      </c>
      <c r="N59" s="33">
        <v>47006795.539999992</v>
      </c>
      <c r="O59" s="33">
        <f t="shared" si="1"/>
        <v>499329198.32000005</v>
      </c>
      <c r="P59" s="12"/>
      <c r="Q59" s="13"/>
    </row>
    <row r="60" spans="2:18" x14ac:dyDescent="0.25">
      <c r="B60" s="32" t="s">
        <v>59</v>
      </c>
      <c r="C60" s="33">
        <v>89038268.219999954</v>
      </c>
      <c r="D60" s="33">
        <v>82535057.38000001</v>
      </c>
      <c r="E60" s="33">
        <v>87245092.680000022</v>
      </c>
      <c r="F60" s="33">
        <v>87936990.639999911</v>
      </c>
      <c r="G60" s="33">
        <v>86272341.560000002</v>
      </c>
      <c r="H60" s="33">
        <v>85772355.930000022</v>
      </c>
      <c r="I60" s="33">
        <v>95073010.139999971</v>
      </c>
      <c r="J60" s="33">
        <v>108330218.02999999</v>
      </c>
      <c r="K60" s="33">
        <v>95596463.150000006</v>
      </c>
      <c r="L60" s="33">
        <v>103369079.47000001</v>
      </c>
      <c r="M60" s="33">
        <v>88376943.620000049</v>
      </c>
      <c r="N60" s="33">
        <v>87935557.839999989</v>
      </c>
      <c r="O60" s="33">
        <f t="shared" si="1"/>
        <v>1097481378.6599998</v>
      </c>
      <c r="P60" s="12"/>
      <c r="Q60" s="13"/>
    </row>
    <row r="61" spans="2:18" x14ac:dyDescent="0.25">
      <c r="B61" s="32" t="s">
        <v>60</v>
      </c>
      <c r="C61" s="33">
        <v>3895782642.1099968</v>
      </c>
      <c r="D61" s="33">
        <v>3769494329.9399962</v>
      </c>
      <c r="E61" s="33">
        <v>4384879111.8300009</v>
      </c>
      <c r="F61" s="33">
        <v>4112839037.4099989</v>
      </c>
      <c r="G61" s="33">
        <v>4038965714.0600009</v>
      </c>
      <c r="H61" s="33">
        <v>4270948858.0500002</v>
      </c>
      <c r="I61" s="33">
        <v>4590606348.7599974</v>
      </c>
      <c r="J61" s="33">
        <v>4258324788.0599985</v>
      </c>
      <c r="K61" s="33">
        <v>3953025193.2500029</v>
      </c>
      <c r="L61" s="33">
        <v>3888591676.9899988</v>
      </c>
      <c r="M61" s="33">
        <v>3677490622.6999989</v>
      </c>
      <c r="N61" s="33">
        <v>3585438351.0199966</v>
      </c>
      <c r="O61" s="33">
        <f t="shared" si="1"/>
        <v>48426386674.179985</v>
      </c>
      <c r="P61" s="12"/>
      <c r="Q61" s="13"/>
    </row>
    <row r="62" spans="2:18" x14ac:dyDescent="0.25">
      <c r="B62" s="32" t="s">
        <v>61</v>
      </c>
      <c r="C62" s="33">
        <v>6313258661.2000036</v>
      </c>
      <c r="D62" s="33">
        <v>6752849443.5800114</v>
      </c>
      <c r="E62" s="33">
        <v>7816335281.1199865</v>
      </c>
      <c r="F62" s="33">
        <v>7521353679.930006</v>
      </c>
      <c r="G62" s="33">
        <v>7457336639.6300135</v>
      </c>
      <c r="H62" s="33">
        <v>8282167927.7800245</v>
      </c>
      <c r="I62" s="33">
        <v>7721315185.9700232</v>
      </c>
      <c r="J62" s="33">
        <v>7620062620.4399929</v>
      </c>
      <c r="K62" s="33">
        <v>7624007500.7199955</v>
      </c>
      <c r="L62" s="33">
        <v>7805101006.6499958</v>
      </c>
      <c r="M62" s="33">
        <v>8118533860.6399918</v>
      </c>
      <c r="N62" s="33">
        <v>9476766074.5499954</v>
      </c>
      <c r="O62" s="33">
        <f t="shared" si="1"/>
        <v>92509087882.210022</v>
      </c>
      <c r="P62" s="12"/>
      <c r="Q62" s="13"/>
    </row>
    <row r="63" spans="2:18" ht="16.5" customHeight="1" x14ac:dyDescent="0.25">
      <c r="B63" s="63" t="s">
        <v>2</v>
      </c>
      <c r="C63" s="71">
        <f t="shared" ref="C63:N63" si="8">+C16+C21+C48</f>
        <v>98861038447.44986</v>
      </c>
      <c r="D63" s="71">
        <f t="shared" si="8"/>
        <v>99133253363.339828</v>
      </c>
      <c r="E63" s="71">
        <f t="shared" si="8"/>
        <v>111198006644.83989</v>
      </c>
      <c r="F63" s="71">
        <f t="shared" si="8"/>
        <v>104060273536.30997</v>
      </c>
      <c r="G63" s="71">
        <f t="shared" si="8"/>
        <v>108645037778.10994</v>
      </c>
      <c r="H63" s="71">
        <f t="shared" si="8"/>
        <v>107026285936.33981</v>
      </c>
      <c r="I63" s="71">
        <f t="shared" si="8"/>
        <v>112279425119.67007</v>
      </c>
      <c r="J63" s="71">
        <f t="shared" si="8"/>
        <v>108368931335.50003</v>
      </c>
      <c r="K63" s="71">
        <f t="shared" si="8"/>
        <v>104261505586.47</v>
      </c>
      <c r="L63" s="71">
        <f t="shared" si="8"/>
        <v>111461021718.59982</v>
      </c>
      <c r="M63" s="71">
        <f t="shared" si="8"/>
        <v>113785925393.38</v>
      </c>
      <c r="N63" s="71">
        <f t="shared" si="8"/>
        <v>129037487823.98004</v>
      </c>
      <c r="O63" s="71">
        <f t="shared" si="1"/>
        <v>1308118192683.9893</v>
      </c>
      <c r="P63" s="12"/>
      <c r="Q63" s="13"/>
      <c r="R63" s="14"/>
    </row>
    <row r="64" spans="2:18" x14ac:dyDescent="0.25">
      <c r="B64" s="15" t="s">
        <v>62</v>
      </c>
    </row>
    <row r="65" spans="2:15" x14ac:dyDescent="0.25">
      <c r="B65" s="15" t="s">
        <v>63</v>
      </c>
    </row>
    <row r="66" spans="2:15" x14ac:dyDescent="0.25">
      <c r="B66" s="15" t="s">
        <v>64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1:O11"/>
    <mergeCell ref="B12:O12"/>
    <mergeCell ref="B14:B15"/>
    <mergeCell ref="C14:N14"/>
    <mergeCell ref="O14:O15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8:N48 C51:N51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L65"/>
  <sheetViews>
    <sheetView showGridLines="0" zoomScaleNormal="100" workbookViewId="0">
      <pane ySplit="14" topLeftCell="A47" activePane="bottomLeft" state="frozen"/>
      <selection pane="bottomLeft" activeCell="O56" sqref="O56"/>
    </sheetView>
  </sheetViews>
  <sheetFormatPr defaultColWidth="11.42578125" defaultRowHeight="15" x14ac:dyDescent="0.25"/>
  <cols>
    <col min="1" max="1" width="3.85546875" customWidth="1"/>
    <col min="2" max="2" width="54.85546875" customWidth="1"/>
    <col min="3" max="10" width="13" customWidth="1"/>
  </cols>
  <sheetData>
    <row r="1" spans="2:12" ht="15.75" x14ac:dyDescent="0.25">
      <c r="B1" s="160" t="s">
        <v>79</v>
      </c>
      <c r="C1" s="160"/>
      <c r="D1" s="160"/>
      <c r="E1" s="160"/>
      <c r="F1" s="160"/>
      <c r="G1" s="160"/>
      <c r="H1" s="160"/>
      <c r="I1" s="160"/>
    </row>
    <row r="2" spans="2:12" ht="15.75" x14ac:dyDescent="0.25">
      <c r="B2" s="160" t="s">
        <v>65</v>
      </c>
      <c r="C2" s="160"/>
      <c r="D2" s="160"/>
      <c r="E2" s="160"/>
      <c r="F2" s="160"/>
      <c r="G2" s="160"/>
      <c r="H2" s="160"/>
      <c r="I2" s="160"/>
    </row>
    <row r="3" spans="2:12" ht="15.75" x14ac:dyDescent="0.25">
      <c r="B3" s="160" t="s">
        <v>67</v>
      </c>
      <c r="C3" s="160"/>
      <c r="D3" s="160"/>
      <c r="E3" s="160"/>
      <c r="F3" s="160"/>
      <c r="G3" s="160"/>
      <c r="H3" s="160"/>
      <c r="I3" s="160"/>
    </row>
    <row r="4" spans="2:12" ht="15.75" thickBot="1" x14ac:dyDescent="0.3">
      <c r="B4" s="211" t="s">
        <v>98</v>
      </c>
      <c r="C4" s="211"/>
      <c r="D4" s="211"/>
      <c r="E4" s="211"/>
      <c r="F4" s="211"/>
      <c r="G4" s="211"/>
      <c r="H4" s="211"/>
      <c r="I4" s="211"/>
    </row>
    <row r="5" spans="2:12" ht="13.15" customHeight="1" thickTop="1" thickBot="1" x14ac:dyDescent="0.3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2" ht="15.75" thickTop="1" x14ac:dyDescent="0.25">
      <c r="B6" s="68"/>
      <c r="C6" s="68"/>
    </row>
    <row r="7" spans="2:12" x14ac:dyDescent="0.25">
      <c r="B7" s="68"/>
      <c r="C7" s="68"/>
    </row>
    <row r="8" spans="2:12" x14ac:dyDescent="0.25">
      <c r="B8" s="68"/>
      <c r="C8" s="68"/>
    </row>
    <row r="9" spans="2:12" x14ac:dyDescent="0.25">
      <c r="B9" s="68"/>
      <c r="C9" s="68"/>
    </row>
    <row r="10" spans="2:12" x14ac:dyDescent="0.25">
      <c r="B10" s="158" t="s">
        <v>72</v>
      </c>
      <c r="C10" s="158"/>
      <c r="D10" s="158"/>
      <c r="E10" s="158"/>
      <c r="F10" s="158"/>
      <c r="G10" s="158"/>
      <c r="H10" s="158"/>
      <c r="I10" s="158"/>
      <c r="J10" s="158"/>
      <c r="K10" s="158"/>
    </row>
    <row r="11" spans="2:12" x14ac:dyDescent="0.25">
      <c r="B11" s="159" t="s">
        <v>0</v>
      </c>
      <c r="C11" s="159"/>
      <c r="D11" s="159"/>
      <c r="E11" s="159"/>
      <c r="F11" s="159"/>
      <c r="G11" s="159"/>
      <c r="H11" s="159"/>
      <c r="I11" s="159"/>
      <c r="J11" s="159"/>
      <c r="K11" s="159"/>
    </row>
    <row r="12" spans="2:12" ht="6.6" customHeight="1" x14ac:dyDescent="0.25"/>
    <row r="13" spans="2:12" x14ac:dyDescent="0.25">
      <c r="B13" s="212" t="s">
        <v>1</v>
      </c>
      <c r="C13" s="212">
        <v>2015</v>
      </c>
      <c r="D13" s="212">
        <v>2016</v>
      </c>
      <c r="E13" s="212">
        <v>2017</v>
      </c>
      <c r="F13" s="212">
        <v>2018</v>
      </c>
      <c r="G13" s="212">
        <v>2019</v>
      </c>
      <c r="H13" s="212">
        <v>2020</v>
      </c>
      <c r="I13" s="212">
        <v>2021</v>
      </c>
      <c r="J13" s="212">
        <v>2022</v>
      </c>
      <c r="K13" s="212" t="s">
        <v>104</v>
      </c>
      <c r="L13" s="212" t="s">
        <v>107</v>
      </c>
    </row>
    <row r="14" spans="2:12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2:12" ht="15.75" thickBot="1" x14ac:dyDescent="0.3">
      <c r="B15" s="48" t="s">
        <v>15</v>
      </c>
      <c r="C15" s="29">
        <v>3450499379.0199995</v>
      </c>
      <c r="D15" s="29">
        <v>4374526341.8099995</v>
      </c>
      <c r="E15" s="29">
        <v>4987398825.6799984</v>
      </c>
      <c r="F15" s="29">
        <v>7281978108.0819683</v>
      </c>
      <c r="G15" s="29">
        <v>6808172988.4300003</v>
      </c>
      <c r="H15" s="49">
        <v>5848982800.2545767</v>
      </c>
      <c r="I15" s="91">
        <v>7982252268.8508978</v>
      </c>
      <c r="J15" s="91">
        <v>10004708493.323833</v>
      </c>
      <c r="K15" s="91">
        <v>10580654636.651508</v>
      </c>
      <c r="L15" s="91">
        <v>11957018414.888489</v>
      </c>
    </row>
    <row r="16" spans="2:12" x14ac:dyDescent="0.25">
      <c r="B16" s="44" t="s">
        <v>16</v>
      </c>
      <c r="C16" s="31">
        <v>562119529.9000001</v>
      </c>
      <c r="D16" s="31">
        <v>316061910.79999995</v>
      </c>
      <c r="E16" s="31">
        <v>520333975.49000001</v>
      </c>
      <c r="F16" s="31">
        <v>825430990.46499991</v>
      </c>
      <c r="G16" s="31">
        <v>269124003.87</v>
      </c>
      <c r="H16" s="46">
        <v>33697993.525833324</v>
      </c>
      <c r="I16" s="87">
        <v>42016706.484333336</v>
      </c>
      <c r="J16" s="87">
        <v>126377081.16969696</v>
      </c>
      <c r="K16" s="87">
        <v>54970863.141666666</v>
      </c>
      <c r="L16" s="87">
        <v>64883765.31916666</v>
      </c>
    </row>
    <row r="17" spans="2:12" x14ac:dyDescent="0.25">
      <c r="B17" s="47" t="s">
        <v>17</v>
      </c>
      <c r="C17" s="31">
        <v>885195060.2099998</v>
      </c>
      <c r="D17" s="31">
        <v>1700085839.4400001</v>
      </c>
      <c r="E17" s="31">
        <v>1735741848.7799995</v>
      </c>
      <c r="F17" s="31">
        <v>2652609492.6636362</v>
      </c>
      <c r="G17" s="31">
        <v>2364565711.4099998</v>
      </c>
      <c r="H17" s="46">
        <v>1959206805.9696765</v>
      </c>
      <c r="I17" s="89">
        <v>2182916050.0507574</v>
      </c>
      <c r="J17" s="89">
        <v>2653071666.7298737</v>
      </c>
      <c r="K17" s="89">
        <v>3308116418.778409</v>
      </c>
      <c r="L17" s="89">
        <v>3806443220.2046461</v>
      </c>
    </row>
    <row r="18" spans="2:12" x14ac:dyDescent="0.25">
      <c r="B18" s="47" t="s">
        <v>18</v>
      </c>
      <c r="C18" s="31">
        <v>843126724.77999997</v>
      </c>
      <c r="D18" s="31">
        <v>890490975.82000005</v>
      </c>
      <c r="E18" s="31">
        <v>1042522955.6400002</v>
      </c>
      <c r="F18" s="31">
        <v>1961881924.9000001</v>
      </c>
      <c r="G18" s="31">
        <v>2165082906.7999997</v>
      </c>
      <c r="H18" s="46">
        <v>2070656769.3053818</v>
      </c>
      <c r="I18" s="89">
        <v>3636663384.1799617</v>
      </c>
      <c r="J18" s="89">
        <v>4466078697.5355911</v>
      </c>
      <c r="K18" s="89">
        <v>3983462369.5659966</v>
      </c>
      <c r="L18" s="89">
        <v>4317825861.400054</v>
      </c>
    </row>
    <row r="19" spans="2:12" x14ac:dyDescent="0.25">
      <c r="B19" s="47" t="s">
        <v>19</v>
      </c>
      <c r="C19" s="31">
        <v>1160058064.1299999</v>
      </c>
      <c r="D19" s="31">
        <v>1467887615.7500002</v>
      </c>
      <c r="E19" s="31">
        <v>1688800045.7699993</v>
      </c>
      <c r="F19" s="31">
        <v>1842055700.053333</v>
      </c>
      <c r="G19" s="31">
        <v>2009400366.3499999</v>
      </c>
      <c r="H19" s="46">
        <v>1785421231.4536862</v>
      </c>
      <c r="I19" s="89">
        <v>2120656128.1358457</v>
      </c>
      <c r="J19" s="89">
        <v>2759181047.8886704</v>
      </c>
      <c r="K19" s="89">
        <v>3234104985.1654367</v>
      </c>
      <c r="L19" s="89">
        <v>3767865567.9646201</v>
      </c>
    </row>
    <row r="20" spans="2:12" ht="15.75" thickBot="1" x14ac:dyDescent="0.3">
      <c r="B20" s="48" t="s">
        <v>20</v>
      </c>
      <c r="C20" s="29">
        <v>348920944386.27002</v>
      </c>
      <c r="D20" s="29">
        <v>360083861310.83997</v>
      </c>
      <c r="E20" s="29">
        <v>376073639593.21014</v>
      </c>
      <c r="F20" s="29">
        <v>416253460218.81122</v>
      </c>
      <c r="G20" s="29">
        <v>459679132611.86005</v>
      </c>
      <c r="H20" s="49">
        <v>447548269934.7879</v>
      </c>
      <c r="I20" s="91">
        <v>581980527587.51526</v>
      </c>
      <c r="J20" s="91">
        <v>674339505165.46106</v>
      </c>
      <c r="K20" s="91">
        <v>717139443554.48682</v>
      </c>
      <c r="L20" s="91">
        <v>778346610651.96033</v>
      </c>
    </row>
    <row r="21" spans="2:12" x14ac:dyDescent="0.25">
      <c r="B21" s="50" t="s">
        <v>21</v>
      </c>
      <c r="C21" s="33">
        <v>33022550129.72002</v>
      </c>
      <c r="D21" s="33">
        <v>38408610434.600014</v>
      </c>
      <c r="E21" s="33">
        <v>44036565748.41008</v>
      </c>
      <c r="F21" s="33">
        <v>49036329621.826973</v>
      </c>
      <c r="G21" s="33">
        <v>56198455656.849998</v>
      </c>
      <c r="H21" s="52">
        <v>44587012671.311005</v>
      </c>
      <c r="I21" s="93">
        <v>54195152257.659393</v>
      </c>
      <c r="J21" s="93">
        <v>70841847185.272461</v>
      </c>
      <c r="K21" s="93">
        <v>84843075488.242264</v>
      </c>
      <c r="L21" s="93">
        <v>100731793331.15445</v>
      </c>
    </row>
    <row r="22" spans="2:12" x14ac:dyDescent="0.25">
      <c r="B22" s="53" t="s">
        <v>22</v>
      </c>
      <c r="C22" s="33">
        <v>3723041627.6800003</v>
      </c>
      <c r="D22" s="33">
        <v>4170794935.8200002</v>
      </c>
      <c r="E22" s="33">
        <v>4508641204.0900002</v>
      </c>
      <c r="F22" s="33">
        <v>5015626499.6599998</v>
      </c>
      <c r="G22" s="33">
        <v>5882154144.1599998</v>
      </c>
      <c r="H22" s="52">
        <v>6153026011.0238886</v>
      </c>
      <c r="I22" s="95">
        <v>8476661332.6183338</v>
      </c>
      <c r="J22" s="95">
        <v>11263703573.643333</v>
      </c>
      <c r="K22" s="95">
        <v>13597548330.820986</v>
      </c>
      <c r="L22" s="95">
        <v>15324875189.90258</v>
      </c>
    </row>
    <row r="23" spans="2:12" x14ac:dyDescent="0.25">
      <c r="B23" s="53" t="s">
        <v>23</v>
      </c>
      <c r="C23" s="33">
        <v>312175352628.87</v>
      </c>
      <c r="D23" s="33">
        <v>317504455940.42004</v>
      </c>
      <c r="E23" s="33">
        <v>327528432640.70996</v>
      </c>
      <c r="F23" s="33">
        <v>362201504097.32434</v>
      </c>
      <c r="G23" s="33">
        <v>397598522810.84998</v>
      </c>
      <c r="H23" s="52">
        <v>396808231252.45313</v>
      </c>
      <c r="I23" s="95">
        <v>519308713997.23761</v>
      </c>
      <c r="J23" s="95">
        <v>592233954406.54541</v>
      </c>
      <c r="K23" s="95">
        <v>618698819735.42358</v>
      </c>
      <c r="L23" s="95">
        <v>662289942130.90344</v>
      </c>
    </row>
    <row r="24" spans="2:12" x14ac:dyDescent="0.25">
      <c r="B24" s="85" t="s">
        <v>81</v>
      </c>
      <c r="C24" s="82">
        <v>5515765162.54</v>
      </c>
      <c r="D24" s="82">
        <v>5943984078.6599998</v>
      </c>
      <c r="E24" s="82">
        <v>7143838915.6299992</v>
      </c>
      <c r="F24" s="31">
        <v>6902751808.1900015</v>
      </c>
      <c r="G24" s="31">
        <v>7462701735.7200003</v>
      </c>
      <c r="H24" s="46">
        <v>6889927514.3250008</v>
      </c>
      <c r="I24" s="89">
        <v>7520673180.798687</v>
      </c>
      <c r="J24" s="89">
        <v>9079177279.9895458</v>
      </c>
      <c r="K24" s="89">
        <v>10310589207.153334</v>
      </c>
      <c r="L24" s="89">
        <v>11528766994.493999</v>
      </c>
    </row>
    <row r="25" spans="2:12" x14ac:dyDescent="0.25">
      <c r="B25" s="85" t="s">
        <v>24</v>
      </c>
      <c r="C25" s="82">
        <v>11134295857.240002</v>
      </c>
      <c r="D25" s="82">
        <v>11604523361.529999</v>
      </c>
      <c r="E25" s="82">
        <v>11182879566.440002</v>
      </c>
      <c r="F25" s="31">
        <v>11805049386.42</v>
      </c>
      <c r="G25" s="31">
        <v>12537648111.470001</v>
      </c>
      <c r="H25" s="46">
        <v>10188706034.967793</v>
      </c>
      <c r="I25" s="89">
        <v>10718353193.210911</v>
      </c>
      <c r="J25" s="89">
        <v>12937466801.741333</v>
      </c>
      <c r="K25" s="89">
        <v>13355938717.995022</v>
      </c>
      <c r="L25" s="89">
        <v>13883565022.314426</v>
      </c>
    </row>
    <row r="26" spans="2:12" x14ac:dyDescent="0.25">
      <c r="B26" s="47" t="s">
        <v>26</v>
      </c>
      <c r="C26" s="31">
        <v>17230137415.27</v>
      </c>
      <c r="D26" s="31">
        <v>21364193780.52</v>
      </c>
      <c r="E26" s="31">
        <v>22361891990.290001</v>
      </c>
      <c r="F26" s="31">
        <v>23196986709.562</v>
      </c>
      <c r="G26" s="31">
        <v>26737891494.880001</v>
      </c>
      <c r="H26" s="46">
        <v>28113346034.294167</v>
      </c>
      <c r="I26" s="89">
        <v>37907281072.722504</v>
      </c>
      <c r="J26" s="89">
        <v>46559963216.978333</v>
      </c>
      <c r="K26" s="89">
        <v>45806785124.915001</v>
      </c>
      <c r="L26" s="89">
        <v>45466577837.955841</v>
      </c>
    </row>
    <row r="27" spans="2:12" x14ac:dyDescent="0.25">
      <c r="B27" s="47" t="s">
        <v>27</v>
      </c>
      <c r="C27" s="31">
        <v>11230772322.949999</v>
      </c>
      <c r="D27" s="31">
        <v>11104628177.940001</v>
      </c>
      <c r="E27" s="31">
        <v>13432303824.25</v>
      </c>
      <c r="F27" s="31">
        <v>13462016302.379999</v>
      </c>
      <c r="G27" s="31">
        <v>15045544880.51</v>
      </c>
      <c r="H27" s="46">
        <v>15690977551.599169</v>
      </c>
      <c r="I27" s="89">
        <v>16947378343.759998</v>
      </c>
      <c r="J27" s="89">
        <v>16204970079.790001</v>
      </c>
      <c r="K27" s="89">
        <v>18554888732.420006</v>
      </c>
      <c r="L27" s="89">
        <v>20902080084.07</v>
      </c>
    </row>
    <row r="28" spans="2:12" x14ac:dyDescent="0.25">
      <c r="B28" s="47" t="s">
        <v>28</v>
      </c>
      <c r="C28" s="31">
        <v>72309856616.899994</v>
      </c>
      <c r="D28" s="31">
        <v>73875901460.710007</v>
      </c>
      <c r="E28" s="31">
        <v>77142503056.479996</v>
      </c>
      <c r="F28" s="31">
        <v>83855949175.866989</v>
      </c>
      <c r="G28" s="31">
        <v>92701485932.380005</v>
      </c>
      <c r="H28" s="46">
        <v>95190476660.488342</v>
      </c>
      <c r="I28" s="89">
        <v>121442409985.26083</v>
      </c>
      <c r="J28" s="89">
        <v>125800961544.20001</v>
      </c>
      <c r="K28" s="89">
        <v>140248572642.52582</v>
      </c>
      <c r="L28" s="89">
        <v>152520122200.96622</v>
      </c>
    </row>
    <row r="29" spans="2:12" x14ac:dyDescent="0.25">
      <c r="B29" s="47" t="s">
        <v>29</v>
      </c>
      <c r="C29" s="31">
        <v>2126652439.96</v>
      </c>
      <c r="D29" s="31">
        <v>2238326504.7799997</v>
      </c>
      <c r="E29" s="31">
        <v>2223366341.1799998</v>
      </c>
      <c r="F29" s="31">
        <v>2237050746.5344443</v>
      </c>
      <c r="G29" s="31">
        <v>2555898916.6799998</v>
      </c>
      <c r="H29" s="46">
        <v>2796158688.0516667</v>
      </c>
      <c r="I29" s="89">
        <v>3085972496.2299995</v>
      </c>
      <c r="J29" s="89">
        <v>3534018687.6256366</v>
      </c>
      <c r="K29" s="89">
        <v>3622399794.123333</v>
      </c>
      <c r="L29" s="89">
        <v>4520133014.9058332</v>
      </c>
    </row>
    <row r="30" spans="2:12" x14ac:dyDescent="0.25">
      <c r="B30" s="47" t="s">
        <v>30</v>
      </c>
      <c r="C30" s="31">
        <v>18856084958.070004</v>
      </c>
      <c r="D30" s="31">
        <v>20452668860.209995</v>
      </c>
      <c r="E30" s="31">
        <v>20609999502.949997</v>
      </c>
      <c r="F30" s="31">
        <v>23240331280.06345</v>
      </c>
      <c r="G30" s="31">
        <v>24785172051.080002</v>
      </c>
      <c r="H30" s="46">
        <v>24483754598.605007</v>
      </c>
      <c r="I30" s="89">
        <v>33398349341.037838</v>
      </c>
      <c r="J30" s="89">
        <v>37723010162.765282</v>
      </c>
      <c r="K30" s="89">
        <v>36059138328.379463</v>
      </c>
      <c r="L30" s="89">
        <v>37304511442.454468</v>
      </c>
    </row>
    <row r="31" spans="2:12" x14ac:dyDescent="0.25">
      <c r="B31" s="47" t="s">
        <v>31</v>
      </c>
      <c r="C31" s="31">
        <v>2192432432.9000001</v>
      </c>
      <c r="D31" s="31">
        <v>1265476534.53</v>
      </c>
      <c r="E31" s="31">
        <v>1404816943.3800001</v>
      </c>
      <c r="F31" s="31">
        <v>1379111166.6800001</v>
      </c>
      <c r="G31" s="31">
        <v>1249903956.4099998</v>
      </c>
      <c r="H31" s="46">
        <v>1723140689.3599999</v>
      </c>
      <c r="I31" s="89">
        <v>1947035909</v>
      </c>
      <c r="J31" s="89">
        <v>2326793778.1670833</v>
      </c>
      <c r="K31" s="89">
        <v>3177994309.7038336</v>
      </c>
      <c r="L31" s="89">
        <v>3315521814.0939999</v>
      </c>
    </row>
    <row r="32" spans="2:12" x14ac:dyDescent="0.25">
      <c r="B32" s="47" t="s">
        <v>32</v>
      </c>
      <c r="C32" s="31">
        <v>2725546694.4299998</v>
      </c>
      <c r="D32" s="31">
        <v>3003777526.9799995</v>
      </c>
      <c r="E32" s="31">
        <v>3331594097.4699998</v>
      </c>
      <c r="F32" s="31">
        <v>3589970408.6681809</v>
      </c>
      <c r="G32" s="31">
        <v>3933644526.8899994</v>
      </c>
      <c r="H32" s="46">
        <v>2398170223.2129188</v>
      </c>
      <c r="I32" s="89">
        <v>3522228978.2567983</v>
      </c>
      <c r="J32" s="89">
        <v>4398403269.3827724</v>
      </c>
      <c r="K32" s="89">
        <v>4938836618.9847698</v>
      </c>
      <c r="L32" s="89">
        <v>5615473475.0712032</v>
      </c>
    </row>
    <row r="33" spans="2:12" ht="16.5" x14ac:dyDescent="0.25">
      <c r="B33" s="47" t="s">
        <v>96</v>
      </c>
      <c r="C33" s="31">
        <v>7451182554.5100002</v>
      </c>
      <c r="D33" s="31">
        <v>6858871027.9499989</v>
      </c>
      <c r="E33" s="82">
        <v>935450494.95999992</v>
      </c>
      <c r="F33" s="31">
        <v>1127076892.98</v>
      </c>
      <c r="G33" s="31">
        <v>1028004618.51</v>
      </c>
      <c r="H33" s="46">
        <v>912055903.01833344</v>
      </c>
      <c r="I33" s="89">
        <v>1154747235.6949999</v>
      </c>
      <c r="J33" s="89">
        <v>1301291953.4918332</v>
      </c>
      <c r="K33" s="89">
        <v>1520179053.23</v>
      </c>
      <c r="L33" s="89">
        <v>1262149780.2849998</v>
      </c>
    </row>
    <row r="34" spans="2:12" x14ac:dyDescent="0.25">
      <c r="B34" s="47" t="s">
        <v>34</v>
      </c>
      <c r="C34" s="31">
        <v>7479493052.1400003</v>
      </c>
      <c r="D34" s="31">
        <v>8290924233.9200001</v>
      </c>
      <c r="E34" s="31">
        <v>9013939504.1599998</v>
      </c>
      <c r="F34" s="31">
        <v>9720692887.7472725</v>
      </c>
      <c r="G34" s="31">
        <v>10987817218.549999</v>
      </c>
      <c r="H34" s="46">
        <v>9918243828.4300022</v>
      </c>
      <c r="I34" s="89">
        <v>13069912022.421061</v>
      </c>
      <c r="J34" s="89">
        <v>15966010245.089165</v>
      </c>
      <c r="K34" s="89">
        <v>17519073616.127499</v>
      </c>
      <c r="L34" s="89">
        <v>18724057609.949169</v>
      </c>
    </row>
    <row r="35" spans="2:12" x14ac:dyDescent="0.25">
      <c r="B35" s="47" t="s">
        <v>35</v>
      </c>
      <c r="C35" s="31">
        <v>16578600188.82</v>
      </c>
      <c r="D35" s="31">
        <v>16904699029.799999</v>
      </c>
      <c r="E35" s="31">
        <v>17714490079.02</v>
      </c>
      <c r="F35" s="31">
        <v>20445210556.510002</v>
      </c>
      <c r="G35" s="31">
        <v>23902996782.089996</v>
      </c>
      <c r="H35" s="46">
        <v>25222176413.116665</v>
      </c>
      <c r="I35" s="89">
        <v>34738711193.342728</v>
      </c>
      <c r="J35" s="89">
        <v>41875139642.010002</v>
      </c>
      <c r="K35" s="89">
        <v>44759293593.01416</v>
      </c>
      <c r="L35" s="89">
        <v>51372256786.272499</v>
      </c>
    </row>
    <row r="36" spans="2:12" x14ac:dyDescent="0.25">
      <c r="B36" s="47" t="s">
        <v>36</v>
      </c>
      <c r="C36" s="31">
        <v>13319091880.200003</v>
      </c>
      <c r="D36" s="31">
        <v>13866384527.27</v>
      </c>
      <c r="E36" s="31">
        <v>14837932201.340002</v>
      </c>
      <c r="F36" s="31">
        <v>16329769014.310905</v>
      </c>
      <c r="G36" s="31">
        <v>18564855515.059998</v>
      </c>
      <c r="H36" s="46">
        <v>21368607917.994072</v>
      </c>
      <c r="I36" s="89">
        <v>25411127405.243664</v>
      </c>
      <c r="J36" s="89">
        <v>30464433308.759441</v>
      </c>
      <c r="K36" s="89">
        <v>32808103904.775063</v>
      </c>
      <c r="L36" s="89">
        <v>35325354705.815002</v>
      </c>
    </row>
    <row r="37" spans="2:12" x14ac:dyDescent="0.25">
      <c r="B37" s="47" t="s">
        <v>37</v>
      </c>
      <c r="C37" s="31">
        <v>5297285708.54</v>
      </c>
      <c r="D37" s="31">
        <v>5614650494.920001</v>
      </c>
      <c r="E37" s="31">
        <v>5799102771.0300007</v>
      </c>
      <c r="F37" s="31">
        <v>6679565235.851428</v>
      </c>
      <c r="G37" s="31">
        <v>7486489637.6299992</v>
      </c>
      <c r="H37" s="46">
        <v>6290362201.8324394</v>
      </c>
      <c r="I37" s="89">
        <v>9357509334.7552128</v>
      </c>
      <c r="J37" s="89">
        <v>10521699397.663809</v>
      </c>
      <c r="K37" s="89">
        <v>10022606637.056288</v>
      </c>
      <c r="L37" s="89">
        <v>11165042178.697632</v>
      </c>
    </row>
    <row r="38" spans="2:12" x14ac:dyDescent="0.25">
      <c r="B38" s="47" t="s">
        <v>38</v>
      </c>
      <c r="C38" s="31">
        <v>1405725615.5400002</v>
      </c>
      <c r="D38" s="31">
        <v>1457581203.01</v>
      </c>
      <c r="E38" s="31">
        <v>1559638742.6600003</v>
      </c>
      <c r="F38" s="31">
        <v>1559380847.6900001</v>
      </c>
      <c r="G38" s="31">
        <v>1573881237.8</v>
      </c>
      <c r="H38" s="46">
        <v>1622796585.1976664</v>
      </c>
      <c r="I38" s="89">
        <v>2439991518.1406059</v>
      </c>
      <c r="J38" s="89">
        <v>2675820204.1894951</v>
      </c>
      <c r="K38" s="89">
        <v>2554532868.0274997</v>
      </c>
      <c r="L38" s="89">
        <v>2605566585.2768183</v>
      </c>
    </row>
    <row r="39" spans="2:12" x14ac:dyDescent="0.25">
      <c r="B39" s="47" t="s">
        <v>39</v>
      </c>
      <c r="C39" s="31">
        <v>508011627.97000003</v>
      </c>
      <c r="D39" s="31">
        <v>526006162.4000001</v>
      </c>
      <c r="E39" s="31">
        <v>969762909.8299998</v>
      </c>
      <c r="F39" s="31">
        <v>1213361854.6600001</v>
      </c>
      <c r="G39" s="31">
        <v>1080148245.6400001</v>
      </c>
      <c r="H39" s="46">
        <v>1427902838.7541668</v>
      </c>
      <c r="I39" s="89">
        <v>1616667605.8700004</v>
      </c>
      <c r="J39" s="89">
        <v>1894379689.2700002</v>
      </c>
      <c r="K39" s="89">
        <v>1871850219.9300001</v>
      </c>
      <c r="L39" s="89">
        <v>1864158643.4175</v>
      </c>
    </row>
    <row r="40" spans="2:12" x14ac:dyDescent="0.25">
      <c r="B40" s="47" t="s">
        <v>40</v>
      </c>
      <c r="C40" s="31">
        <v>7582762190.1799984</v>
      </c>
      <c r="D40" s="31">
        <v>7801816560.3800001</v>
      </c>
      <c r="E40" s="31">
        <v>9105810133.3899994</v>
      </c>
      <c r="F40" s="31">
        <v>11795121680.999998</v>
      </c>
      <c r="G40" s="31">
        <v>12494529426.42</v>
      </c>
      <c r="H40" s="46">
        <v>12070671646.584732</v>
      </c>
      <c r="I40" s="89">
        <v>15732821660.243612</v>
      </c>
      <c r="J40" s="89">
        <v>17470118418.576248</v>
      </c>
      <c r="K40" s="89">
        <v>18715171606.623234</v>
      </c>
      <c r="L40" s="89">
        <v>20132360052.580685</v>
      </c>
    </row>
    <row r="41" spans="2:12" x14ac:dyDescent="0.25">
      <c r="B41" s="47" t="s">
        <v>41</v>
      </c>
      <c r="C41" s="31">
        <v>373026678.16000009</v>
      </c>
      <c r="D41" s="31">
        <v>411464440.77999997</v>
      </c>
      <c r="E41" s="31">
        <v>414708160.82000005</v>
      </c>
      <c r="F41" s="31">
        <v>547339247.48999989</v>
      </c>
      <c r="G41" s="31">
        <v>608043822.93000007</v>
      </c>
      <c r="H41" s="46">
        <v>436016856.41500002</v>
      </c>
      <c r="I41" s="89">
        <v>687274017.22439396</v>
      </c>
      <c r="J41" s="89">
        <v>732896343.70488095</v>
      </c>
      <c r="K41" s="89">
        <v>503520226.05049998</v>
      </c>
      <c r="L41" s="89">
        <v>420209981.75916666</v>
      </c>
    </row>
    <row r="42" spans="2:12" x14ac:dyDescent="0.25">
      <c r="B42" s="47" t="s">
        <v>42</v>
      </c>
      <c r="C42" s="31">
        <v>3432029840</v>
      </c>
      <c r="D42" s="31">
        <v>3592010307.4500003</v>
      </c>
      <c r="E42" s="31">
        <v>3860845556.3299994</v>
      </c>
      <c r="F42" s="31">
        <v>4288751654.4372721</v>
      </c>
      <c r="G42" s="31">
        <v>5578085530.4499998</v>
      </c>
      <c r="H42" s="46">
        <v>5974377009.0308342</v>
      </c>
      <c r="I42" s="89">
        <v>7235885268.0791664</v>
      </c>
      <c r="J42" s="89">
        <v>8306307912.5725765</v>
      </c>
      <c r="K42" s="89">
        <v>8335564191.3625755</v>
      </c>
      <c r="L42" s="89">
        <v>8068893135.8216677</v>
      </c>
    </row>
    <row r="43" spans="2:12" x14ac:dyDescent="0.25">
      <c r="B43" s="47" t="s">
        <v>43</v>
      </c>
      <c r="C43" s="31">
        <v>5922445861.3099995</v>
      </c>
      <c r="D43" s="31">
        <v>6047654406.9000006</v>
      </c>
      <c r="E43" s="31">
        <v>6035826127.6599989</v>
      </c>
      <c r="F43" s="31">
        <v>6266457242.9800014</v>
      </c>
      <c r="G43" s="31">
        <v>6420058756.5900002</v>
      </c>
      <c r="H43" s="46">
        <v>4175489096.104301</v>
      </c>
      <c r="I43" s="89">
        <v>6163238624.1501226</v>
      </c>
      <c r="J43" s="89">
        <v>7256659201.8724012</v>
      </c>
      <c r="K43" s="89">
        <v>7954395500.0863676</v>
      </c>
      <c r="L43" s="89">
        <v>9690562182.0502033</v>
      </c>
    </row>
    <row r="44" spans="2:12" x14ac:dyDescent="0.25">
      <c r="B44" s="47" t="s">
        <v>44</v>
      </c>
      <c r="C44" s="31">
        <v>13069647642.150002</v>
      </c>
      <c r="D44" s="31">
        <v>14266672000.389997</v>
      </c>
      <c r="E44" s="31">
        <v>15353111622.32</v>
      </c>
      <c r="F44" s="31">
        <v>17048921712.267578</v>
      </c>
      <c r="G44" s="31">
        <v>17552882893.16</v>
      </c>
      <c r="H44" s="46">
        <v>16575779850.755947</v>
      </c>
      <c r="I44" s="89">
        <v>23979950037.681488</v>
      </c>
      <c r="J44" s="89">
        <v>26617203579.284332</v>
      </c>
      <c r="K44" s="89">
        <v>27522776929.02129</v>
      </c>
      <c r="L44" s="89">
        <v>29828936048.375004</v>
      </c>
    </row>
    <row r="45" spans="2:12" x14ac:dyDescent="0.25">
      <c r="B45" s="47" t="s">
        <v>74</v>
      </c>
      <c r="C45" s="31">
        <v>22833441025.340004</v>
      </c>
      <c r="D45" s="31">
        <v>15115101412.959999</v>
      </c>
      <c r="E45" s="31">
        <v>15002669970.200001</v>
      </c>
      <c r="F45" s="31">
        <v>19764760447.93</v>
      </c>
      <c r="G45" s="31">
        <v>25123999350.379997</v>
      </c>
      <c r="H45" s="46">
        <v>28020198186.406197</v>
      </c>
      <c r="I45" s="89">
        <v>46483462307.583336</v>
      </c>
      <c r="J45" s="89">
        <v>55197263767.347191</v>
      </c>
      <c r="K45" s="89">
        <v>50247768486.626663</v>
      </c>
      <c r="L45" s="89">
        <v>49595749866.188095</v>
      </c>
    </row>
    <row r="46" spans="2:12" x14ac:dyDescent="0.25">
      <c r="B46" s="47" t="s">
        <v>46</v>
      </c>
      <c r="C46" s="31">
        <v>63601064863.749992</v>
      </c>
      <c r="D46" s="31">
        <v>65897139846.430008</v>
      </c>
      <c r="E46" s="31">
        <v>68091950128.920006</v>
      </c>
      <c r="F46" s="31">
        <v>75745877837.104828</v>
      </c>
      <c r="G46" s="31">
        <v>78186838169.619995</v>
      </c>
      <c r="H46" s="46">
        <v>75318794923.908722</v>
      </c>
      <c r="I46" s="89">
        <v>94747733266.529633</v>
      </c>
      <c r="J46" s="89">
        <v>113389965922.07396</v>
      </c>
      <c r="K46" s="89">
        <v>118288839427.29189</v>
      </c>
      <c r="L46" s="89">
        <v>127177892688.08896</v>
      </c>
    </row>
    <row r="47" spans="2:12" ht="15.75" thickBot="1" x14ac:dyDescent="0.3">
      <c r="B47" s="48" t="s">
        <v>47</v>
      </c>
      <c r="C47" s="29">
        <v>955746748918.69922</v>
      </c>
      <c r="D47" s="29">
        <v>1035141789001.6101</v>
      </c>
      <c r="E47" s="29">
        <v>1127377469497.8762</v>
      </c>
      <c r="F47" s="29">
        <v>1286010518288.8203</v>
      </c>
      <c r="G47" s="29">
        <v>1417124307175.8098</v>
      </c>
      <c r="H47" s="49">
        <v>1142144786497.2212</v>
      </c>
      <c r="I47" s="91">
        <v>1676041847603.3433</v>
      </c>
      <c r="J47" s="91">
        <v>2037182563200.9634</v>
      </c>
      <c r="K47" s="91">
        <v>2206119714258.2944</v>
      </c>
      <c r="L47" s="91">
        <v>2456849200672.6904</v>
      </c>
    </row>
    <row r="48" spans="2:12" x14ac:dyDescent="0.25">
      <c r="B48" s="50" t="s">
        <v>48</v>
      </c>
      <c r="C48" s="33">
        <v>110296628.64999999</v>
      </c>
      <c r="D48" s="33">
        <v>93512119.780000001</v>
      </c>
      <c r="E48" s="33">
        <v>117511537.72</v>
      </c>
      <c r="F48" s="33">
        <v>234120466.34999999</v>
      </c>
      <c r="G48" s="70">
        <v>367619416.98000002</v>
      </c>
      <c r="H48" s="52">
        <v>186946954.06446972</v>
      </c>
      <c r="I48" s="93">
        <v>277198938.10000002</v>
      </c>
      <c r="J48" s="93">
        <v>328077163.33500004</v>
      </c>
      <c r="K48" s="93">
        <v>404389296.57988095</v>
      </c>
      <c r="L48" s="93">
        <v>789272946.03416669</v>
      </c>
    </row>
    <row r="49" spans="2:12" x14ac:dyDescent="0.25">
      <c r="B49" s="53" t="s">
        <v>49</v>
      </c>
      <c r="C49" s="33">
        <v>22247512313.44001</v>
      </c>
      <c r="D49" s="33">
        <v>25177700989.020004</v>
      </c>
      <c r="E49" s="33">
        <v>25710014261.830021</v>
      </c>
      <c r="F49" s="33">
        <v>29443469104.769344</v>
      </c>
      <c r="G49" s="33">
        <v>31959223984.690002</v>
      </c>
      <c r="H49" s="52">
        <v>24505570492.3484</v>
      </c>
      <c r="I49" s="95">
        <v>34893765624.751854</v>
      </c>
      <c r="J49" s="95">
        <v>45041263857.00901</v>
      </c>
      <c r="K49" s="95">
        <v>53286195463.141029</v>
      </c>
      <c r="L49" s="95">
        <v>62297545861.348625</v>
      </c>
    </row>
    <row r="50" spans="2:12" x14ac:dyDescent="0.25">
      <c r="B50" s="53" t="s">
        <v>50</v>
      </c>
      <c r="C50" s="33">
        <v>577233064272.40918</v>
      </c>
      <c r="D50" s="33">
        <v>625702408917.99011</v>
      </c>
      <c r="E50" s="33">
        <v>681643834096.90259</v>
      </c>
      <c r="F50" s="33">
        <v>783960094806.4939</v>
      </c>
      <c r="G50" s="33">
        <v>877644400182.15002</v>
      </c>
      <c r="H50" s="52">
        <v>765151248131.89539</v>
      </c>
      <c r="I50" s="95">
        <v>1147145359288.1123</v>
      </c>
      <c r="J50" s="95">
        <v>1341468228064.0383</v>
      </c>
      <c r="K50" s="95">
        <v>1413454788104.1536</v>
      </c>
      <c r="L50" s="95">
        <v>1559664434992.0491</v>
      </c>
    </row>
    <row r="51" spans="2:12" x14ac:dyDescent="0.25">
      <c r="B51" s="47" t="s">
        <v>75</v>
      </c>
      <c r="C51" s="31">
        <v>8894736428.0400009</v>
      </c>
      <c r="D51" s="31">
        <v>9239547119.6500015</v>
      </c>
      <c r="E51" s="31">
        <v>9675431890</v>
      </c>
      <c r="F51" s="31">
        <v>11547092118.829889</v>
      </c>
      <c r="G51" s="31">
        <v>12782392481.289999</v>
      </c>
      <c r="H51" s="46">
        <v>10577427525.567112</v>
      </c>
      <c r="I51" s="89">
        <v>16785102549.237797</v>
      </c>
      <c r="J51" s="89">
        <v>19338403383.637264</v>
      </c>
      <c r="K51" s="89">
        <v>19682272670.778904</v>
      </c>
      <c r="L51" s="89">
        <v>20954900185.097511</v>
      </c>
    </row>
    <row r="52" spans="2:12" x14ac:dyDescent="0.25">
      <c r="B52" s="47" t="s">
        <v>76</v>
      </c>
      <c r="C52" s="31">
        <v>117115435332.34</v>
      </c>
      <c r="D52" s="31">
        <v>133123241194.45999</v>
      </c>
      <c r="E52" s="31">
        <v>136968023010.82002</v>
      </c>
      <c r="F52" s="31">
        <v>152559514986.25674</v>
      </c>
      <c r="G52" s="31">
        <v>171260559426.37</v>
      </c>
      <c r="H52" s="46">
        <v>132573202526.5432</v>
      </c>
      <c r="I52" s="89">
        <v>211065681355.51334</v>
      </c>
      <c r="J52" s="89">
        <v>254890410830.55063</v>
      </c>
      <c r="K52" s="89">
        <v>285930504209.59216</v>
      </c>
      <c r="L52" s="89">
        <v>329984514958.49384</v>
      </c>
    </row>
    <row r="53" spans="2:12" x14ac:dyDescent="0.25">
      <c r="B53" s="47" t="s">
        <v>53</v>
      </c>
      <c r="C53" s="31">
        <v>451222892512.02917</v>
      </c>
      <c r="D53" s="31">
        <v>483339620603.88013</v>
      </c>
      <c r="E53" s="31">
        <v>535000379196.08252</v>
      </c>
      <c r="F53" s="31">
        <v>619853487701.40723</v>
      </c>
      <c r="G53" s="31">
        <v>693601448274.48999</v>
      </c>
      <c r="H53" s="46">
        <v>622000611817.15149</v>
      </c>
      <c r="I53" s="101">
        <v>919294575383.36145</v>
      </c>
      <c r="J53" s="101">
        <v>1067239413849.8506</v>
      </c>
      <c r="K53" s="101">
        <v>1107842011223.7825</v>
      </c>
      <c r="L53" s="101">
        <v>1208725019848.4578</v>
      </c>
    </row>
    <row r="54" spans="2:12" x14ac:dyDescent="0.25">
      <c r="B54" s="53" t="s">
        <v>54</v>
      </c>
      <c r="C54" s="33">
        <v>84603130414.949982</v>
      </c>
      <c r="D54" s="33">
        <v>89039074643.600006</v>
      </c>
      <c r="E54" s="33">
        <v>91477798623.47995</v>
      </c>
      <c r="F54" s="33">
        <v>95657831330.201431</v>
      </c>
      <c r="G54" s="33">
        <v>99096077230.289993</v>
      </c>
      <c r="H54" s="52">
        <v>97323223334.232224</v>
      </c>
      <c r="I54" s="95">
        <v>108775874779.90717</v>
      </c>
      <c r="J54" s="95">
        <v>113834430704.49615</v>
      </c>
      <c r="K54" s="95">
        <v>128042335274.64812</v>
      </c>
      <c r="L54" s="95">
        <v>129125326329.49525</v>
      </c>
    </row>
    <row r="55" spans="2:12" x14ac:dyDescent="0.25">
      <c r="B55" s="53" t="s">
        <v>55</v>
      </c>
      <c r="C55" s="33">
        <v>2345534795.1799998</v>
      </c>
      <c r="D55" s="33">
        <v>2867205952.6700006</v>
      </c>
      <c r="E55" s="33">
        <v>2830018824.2836838</v>
      </c>
      <c r="F55" s="33">
        <v>3207052829.2319999</v>
      </c>
      <c r="G55" s="33">
        <v>4180616734.000001</v>
      </c>
      <c r="H55" s="52">
        <v>3240370275.7427378</v>
      </c>
      <c r="I55" s="95">
        <v>4469577287.2627831</v>
      </c>
      <c r="J55" s="95">
        <v>5401404725.8666658</v>
      </c>
      <c r="K55" s="95">
        <v>6691049753.2701378</v>
      </c>
      <c r="L55" s="95">
        <v>8036520062.6245003</v>
      </c>
    </row>
    <row r="56" spans="2:12" x14ac:dyDescent="0.25">
      <c r="B56" s="53" t="s">
        <v>56</v>
      </c>
      <c r="C56" s="33">
        <v>109860931492.04999</v>
      </c>
      <c r="D56" s="33">
        <v>118716203393.67004</v>
      </c>
      <c r="E56" s="33">
        <v>134031762079</v>
      </c>
      <c r="F56" s="33">
        <v>153432383052.84158</v>
      </c>
      <c r="G56" s="33">
        <v>162681940468.62</v>
      </c>
      <c r="H56" s="52">
        <v>67120730543.806046</v>
      </c>
      <c r="I56" s="95">
        <v>127688823414.42044</v>
      </c>
      <c r="J56" s="95">
        <v>211723999989.17178</v>
      </c>
      <c r="K56" s="95">
        <v>252133380376.5361</v>
      </c>
      <c r="L56" s="95">
        <v>293540597378.87189</v>
      </c>
    </row>
    <row r="57" spans="2:12" x14ac:dyDescent="0.25">
      <c r="B57" s="53" t="s">
        <v>57</v>
      </c>
      <c r="C57" s="33">
        <v>16813993868.650002</v>
      </c>
      <c r="D57" s="33">
        <v>19060420705.259995</v>
      </c>
      <c r="E57" s="33">
        <v>20852941241.650005</v>
      </c>
      <c r="F57" s="33">
        <v>23902809149.045746</v>
      </c>
      <c r="G57" s="33">
        <v>24840690932.339996</v>
      </c>
      <c r="H57" s="52">
        <v>20958160947.316563</v>
      </c>
      <c r="I57" s="95">
        <v>28262873509.969589</v>
      </c>
      <c r="J57" s="95">
        <v>30321119535.955433</v>
      </c>
      <c r="K57" s="95">
        <v>29930728470.036945</v>
      </c>
      <c r="L57" s="95">
        <v>35053231139.089088</v>
      </c>
    </row>
    <row r="58" spans="2:12" x14ac:dyDescent="0.25">
      <c r="B58" s="53" t="s">
        <v>58</v>
      </c>
      <c r="C58" s="33">
        <v>499329198.32000005</v>
      </c>
      <c r="D58" s="33">
        <v>534363110.25000006</v>
      </c>
      <c r="E58" s="33">
        <v>574253078.35000002</v>
      </c>
      <c r="F58" s="33">
        <v>749535811.11000013</v>
      </c>
      <c r="G58" s="33">
        <v>801413328.41000009</v>
      </c>
      <c r="H58" s="52">
        <v>502082499.04320347</v>
      </c>
      <c r="I58" s="95">
        <v>761097006.47996974</v>
      </c>
      <c r="J58" s="95">
        <v>1032532837.1291666</v>
      </c>
      <c r="K58" s="95">
        <v>1419305675.0696375</v>
      </c>
      <c r="L58" s="95">
        <v>1668620318.1757674</v>
      </c>
    </row>
    <row r="59" spans="2:12" x14ac:dyDescent="0.25">
      <c r="B59" s="53" t="s">
        <v>59</v>
      </c>
      <c r="C59" s="33">
        <v>1097481378.6599998</v>
      </c>
      <c r="D59" s="33">
        <v>1399407575.8700001</v>
      </c>
      <c r="E59" s="33">
        <v>1378140264.3000002</v>
      </c>
      <c r="F59" s="33">
        <v>2002946478.3927262</v>
      </c>
      <c r="G59" s="33">
        <v>1769902650.4900002</v>
      </c>
      <c r="H59" s="52">
        <v>1661499813.6686494</v>
      </c>
      <c r="I59" s="95">
        <v>2313756269.82372</v>
      </c>
      <c r="J59" s="95">
        <v>2846508584.2012472</v>
      </c>
      <c r="K59" s="95">
        <v>3072138727.6499853</v>
      </c>
      <c r="L59" s="95">
        <v>3667326301.5514789</v>
      </c>
    </row>
    <row r="60" spans="2:12" x14ac:dyDescent="0.25">
      <c r="B60" s="53" t="s">
        <v>60</v>
      </c>
      <c r="C60" s="33">
        <v>48426386674.179985</v>
      </c>
      <c r="D60" s="33">
        <v>52435737034.720024</v>
      </c>
      <c r="E60" s="33">
        <v>59364605463.60994</v>
      </c>
      <c r="F60" s="33">
        <v>71840639688.088425</v>
      </c>
      <c r="G60" s="33">
        <v>75527765558.009995</v>
      </c>
      <c r="H60" s="52">
        <v>49477449143.792854</v>
      </c>
      <c r="I60" s="95">
        <v>80162103832.818634</v>
      </c>
      <c r="J60" s="95">
        <v>110979222937.907</v>
      </c>
      <c r="K60" s="95">
        <v>117568288855.98088</v>
      </c>
      <c r="L60" s="95">
        <v>135550762008.53246</v>
      </c>
    </row>
    <row r="61" spans="2:12" x14ac:dyDescent="0.25">
      <c r="B61" s="53" t="s">
        <v>61</v>
      </c>
      <c r="C61" s="33">
        <v>92509087882.210022</v>
      </c>
      <c r="D61" s="33">
        <v>100115754558.77994</v>
      </c>
      <c r="E61" s="33">
        <v>109396590026.75003</v>
      </c>
      <c r="F61" s="33">
        <v>121579635572.29529</v>
      </c>
      <c r="G61" s="33">
        <v>138254656689.83002</v>
      </c>
      <c r="H61" s="52">
        <v>112017604361.31046</v>
      </c>
      <c r="I61" s="95">
        <v>141291417651.69678</v>
      </c>
      <c r="J61" s="95">
        <v>174205774801.85345</v>
      </c>
      <c r="K61" s="95">
        <v>200117114261.2283</v>
      </c>
      <c r="L61" s="95">
        <v>227455563334.91803</v>
      </c>
    </row>
    <row r="62" spans="2:12" x14ac:dyDescent="0.25">
      <c r="B62" s="80" t="s">
        <v>2</v>
      </c>
      <c r="C62" s="99">
        <v>1308118192683.9893</v>
      </c>
      <c r="D62" s="99">
        <v>1399600176654.2603</v>
      </c>
      <c r="E62" s="99">
        <v>1508438507916.7664</v>
      </c>
      <c r="F62" s="99">
        <v>1709545956615.7136</v>
      </c>
      <c r="G62" s="99">
        <v>1883611612776.1001</v>
      </c>
      <c r="H62" s="99">
        <v>1595542039232.2634</v>
      </c>
      <c r="I62" s="99">
        <v>2266004627459.7095</v>
      </c>
      <c r="J62" s="99">
        <v>2721526776859.7485</v>
      </c>
      <c r="K62" s="99">
        <v>2933839812449.4326</v>
      </c>
      <c r="L62" s="99">
        <v>3247152829739.5396</v>
      </c>
    </row>
    <row r="63" spans="2:12" x14ac:dyDescent="0.25">
      <c r="B63" s="15" t="s">
        <v>91</v>
      </c>
    </row>
    <row r="64" spans="2:12" x14ac:dyDescent="0.25">
      <c r="B64" s="15" t="s">
        <v>95</v>
      </c>
    </row>
    <row r="65" spans="2:2" x14ac:dyDescent="0.25">
      <c r="B65" s="15" t="s">
        <v>64</v>
      </c>
    </row>
  </sheetData>
  <mergeCells count="17">
    <mergeCell ref="L13:L14"/>
    <mergeCell ref="B1:I1"/>
    <mergeCell ref="B2:I2"/>
    <mergeCell ref="B3:I3"/>
    <mergeCell ref="B4:I4"/>
    <mergeCell ref="B13:B14"/>
    <mergeCell ref="C13:C14"/>
    <mergeCell ref="D13:D14"/>
    <mergeCell ref="E13:E14"/>
    <mergeCell ref="F13:F14"/>
    <mergeCell ref="G13:G14"/>
    <mergeCell ref="H13:H14"/>
    <mergeCell ref="B10:K10"/>
    <mergeCell ref="B11:K11"/>
    <mergeCell ref="K13:K14"/>
    <mergeCell ref="J13:J14"/>
    <mergeCell ref="I13:I14"/>
  </mergeCells>
  <phoneticPr fontId="38" type="noConversion"/>
  <pageMargins left="0.7" right="0.7" top="0.75" bottom="0.75" header="0.3" footer="0.3"/>
  <ignoredErrors>
    <ignoredError sqref="K13:L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Maria G Rodriguez Q</cp:lastModifiedBy>
  <dcterms:created xsi:type="dcterms:W3CDTF">2021-02-25T15:50:04Z</dcterms:created>
  <dcterms:modified xsi:type="dcterms:W3CDTF">2025-10-02T15:12:51Z</dcterms:modified>
</cp:coreProperties>
</file>